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SU\Central Region\Benefit Cost Workbook\"/>
    </mc:Choice>
  </mc:AlternateContent>
  <xr:revisionPtr revIDLastSave="0" documentId="13_ncr:1_{96BCE254-FD6C-407B-BD9F-E7A864C62962}" xr6:coauthVersionLast="47" xr6:coauthVersionMax="47" xr10:uidLastSave="{00000000-0000-0000-0000-000000000000}"/>
  <bookViews>
    <workbookView xWindow="-120" yWindow="-120" windowWidth="29040" windowHeight="15840" firstSheet="6" activeTab="10" xr2:uid="{00000000-000D-0000-FFFF-FFFF00000000}"/>
  </bookViews>
  <sheets>
    <sheet name="Tab 1 - CRF Rules and Template" sheetId="17" r:id="rId1"/>
    <sheet name="Tab 2 - B-C Sheet" sheetId="16" r:id="rId2"/>
    <sheet name="Tab 3 - Crash Severity Example" sheetId="7" r:id="rId3"/>
    <sheet name="Tab 4 - Crash Type Example" sheetId="6" r:id="rId4"/>
    <sheet name="Tab 5 - Total Example" sheetId="5" r:id="rId5"/>
    <sheet name="Tab 6 - Combo Example 1" sheetId="1" r:id="rId6"/>
    <sheet name="Tab 7 - Combo Example 2A" sheetId="2" r:id="rId7"/>
    <sheet name="Tab 8 - Combo Example 2B" sheetId="15" r:id="rId8"/>
    <sheet name="Tab 9 - Combo Example 3A" sheetId="4" r:id="rId9"/>
    <sheet name="Tab 10 - Combo Example 3B" sheetId="8" r:id="rId10"/>
    <sheet name="Tab 11 - Combo Example 3C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" i="16" l="1"/>
  <c r="F20" i="16"/>
  <c r="I30" i="16" s="1"/>
  <c r="F53" i="16" s="1"/>
  <c r="H17" i="16"/>
  <c r="I17" i="16" s="1"/>
  <c r="H16" i="16"/>
  <c r="I16" i="16" s="1"/>
  <c r="H15" i="16"/>
  <c r="I15" i="16" s="1"/>
  <c r="C44" i="16" l="1"/>
  <c r="I20" i="16"/>
  <c r="H20" i="16" l="1"/>
  <c r="G20" i="16" s="1"/>
  <c r="E11" i="4"/>
  <c r="F11" i="4" s="1"/>
  <c r="G9" i="6"/>
  <c r="F8" i="6"/>
  <c r="F22" i="4"/>
  <c r="G44" i="16" l="1"/>
  <c r="J44" i="16" s="1"/>
  <c r="I27" i="16"/>
  <c r="I29" i="16" s="1"/>
  <c r="H24" i="15"/>
  <c r="G23" i="15"/>
  <c r="F22" i="15"/>
  <c r="E13" i="15"/>
  <c r="H13" i="15" s="1"/>
  <c r="E12" i="15"/>
  <c r="G12" i="15" s="1"/>
  <c r="E11" i="15"/>
  <c r="F11" i="15" s="1"/>
  <c r="E11" i="2"/>
  <c r="F23" i="9"/>
  <c r="E11" i="8"/>
  <c r="E12" i="8"/>
  <c r="E13" i="8"/>
  <c r="H25" i="8"/>
  <c r="G24" i="8"/>
  <c r="F23" i="8"/>
  <c r="F22" i="8"/>
  <c r="F23" i="4"/>
  <c r="E12" i="2"/>
  <c r="F22" i="2"/>
  <c r="H10" i="6"/>
  <c r="G29" i="7"/>
  <c r="F28" i="7"/>
  <c r="F8" i="7"/>
  <c r="F9" i="7"/>
  <c r="F27" i="7"/>
  <c r="I26" i="8" l="1"/>
  <c r="I25" i="15"/>
  <c r="I14" i="15"/>
  <c r="I29" i="15" s="1"/>
  <c r="J48" i="16"/>
  <c r="K53" i="16" s="1"/>
  <c r="J46" i="16"/>
  <c r="D42" i="1"/>
  <c r="G31" i="1" s="1"/>
  <c r="F30" i="1"/>
  <c r="H26" i="5"/>
  <c r="G25" i="5"/>
  <c r="F24" i="5"/>
  <c r="F24" i="6"/>
  <c r="H26" i="6"/>
  <c r="G25" i="6"/>
  <c r="H30" i="7"/>
  <c r="I31" i="7" s="1"/>
  <c r="H32" i="1" l="1"/>
  <c r="I33" i="1" s="1"/>
  <c r="I27" i="5"/>
  <c r="I27" i="6"/>
  <c r="E13" i="9"/>
  <c r="E12" i="9"/>
  <c r="H13" i="9" l="1"/>
  <c r="E11" i="9"/>
  <c r="F11" i="9" s="1"/>
  <c r="F11" i="8"/>
  <c r="H25" i="9"/>
  <c r="G24" i="9"/>
  <c r="F22" i="9"/>
  <c r="G12" i="9"/>
  <c r="H13" i="8"/>
  <c r="G12" i="8"/>
  <c r="I26" i="9" l="1"/>
  <c r="I14" i="8"/>
  <c r="I14" i="9"/>
  <c r="I30" i="9" s="1"/>
  <c r="G12" i="2"/>
  <c r="F11" i="2"/>
  <c r="E13" i="2"/>
  <c r="H13" i="2" s="1"/>
  <c r="I30" i="8" l="1"/>
  <c r="E13" i="4" l="1"/>
  <c r="H13" i="4" s="1"/>
  <c r="E12" i="4"/>
  <c r="G12" i="4" s="1"/>
  <c r="H24" i="2"/>
  <c r="G23" i="2"/>
  <c r="H11" i="7"/>
  <c r="G10" i="7"/>
  <c r="H10" i="5"/>
  <c r="G9" i="5"/>
  <c r="F8" i="5"/>
  <c r="I12" i="7" l="1"/>
  <c r="I25" i="2"/>
  <c r="I11" i="6"/>
  <c r="I11" i="5"/>
  <c r="H25" i="4" l="1"/>
  <c r="G24" i="4"/>
  <c r="D20" i="1"/>
  <c r="G9" i="1" s="1"/>
  <c r="I26" i="4" l="1"/>
  <c r="I14" i="2"/>
  <c r="I29" i="2" s="1"/>
  <c r="I14" i="4"/>
  <c r="I30" i="4" s="1"/>
  <c r="F8" i="1"/>
  <c r="H10" i="1"/>
  <c r="I11" i="1" l="1"/>
</calcChain>
</file>

<file path=xl/sharedStrings.xml><?xml version="1.0" encoding="utf-8"?>
<sst xmlns="http://schemas.openxmlformats.org/spreadsheetml/2006/main" count="590" uniqueCount="157">
  <si>
    <t>Total Crashes + Total Crashes</t>
  </si>
  <si>
    <t>Total Crashes + Specific Type Crashes</t>
  </si>
  <si>
    <t>Total Crashes + Specific Injury Crashes</t>
  </si>
  <si>
    <t>Sample</t>
  </si>
  <si>
    <t>Total Crashes</t>
  </si>
  <si>
    <t xml:space="preserve">     Total Fatal Crashes</t>
  </si>
  <si>
    <t xml:space="preserve">     Total Injury Crashes</t>
  </si>
  <si>
    <t xml:space="preserve">     Total PDO Crashes</t>
  </si>
  <si>
    <t>Count</t>
  </si>
  <si>
    <t>CRF's</t>
  </si>
  <si>
    <t>CRF 1</t>
  </si>
  <si>
    <t xml:space="preserve">     Total Crashes</t>
  </si>
  <si>
    <t>CRF 2</t>
  </si>
  <si>
    <t>% Reduction</t>
  </si>
  <si>
    <t>Combo CRF (using current method)</t>
  </si>
  <si>
    <t>VSL (F+A)</t>
  </si>
  <si>
    <t>VSL (B+C)</t>
  </si>
  <si>
    <t>VSL (PDO)</t>
  </si>
  <si>
    <t>F+A Benefit</t>
  </si>
  <si>
    <t>B+C Benefit</t>
  </si>
  <si>
    <t>PDO Benefit</t>
  </si>
  <si>
    <t xml:space="preserve">     Total Angle Crashes</t>
  </si>
  <si>
    <t>Angle Crashes</t>
  </si>
  <si>
    <t xml:space="preserve">     PDO Angle Crashes</t>
  </si>
  <si>
    <t>Step 1:  Calculate Angle First</t>
  </si>
  <si>
    <t>Step 2:  Calculate Total Second with Remaining Crashes</t>
  </si>
  <si>
    <t>Total Calculation</t>
  </si>
  <si>
    <t>Remaining Count for</t>
  </si>
  <si>
    <t>FI VSL (B+C)</t>
  </si>
  <si>
    <t>FI VSL (F+A)</t>
  </si>
  <si>
    <t>FI = Frontal Impact</t>
  </si>
  <si>
    <t>Total Annual Benefits</t>
  </si>
  <si>
    <t>Total Crash Annual Benefit</t>
  </si>
  <si>
    <t>Angle Crash Annual Benefit</t>
  </si>
  <si>
    <t>Step 1:  Calculate Injury Level First</t>
  </si>
  <si>
    <t>Injury Level Crashes</t>
  </si>
  <si>
    <t>Injury Level Crash Annual Benefit</t>
  </si>
  <si>
    <t xml:space="preserve">     Total B and C Injury Crashes</t>
  </si>
  <si>
    <t xml:space="preserve">     Total F and A Injury Crashes</t>
  </si>
  <si>
    <t xml:space="preserve">     F and A Injury Angle Crashes</t>
  </si>
  <si>
    <t xml:space="preserve">     B and C Injury Angle Crashes</t>
  </si>
  <si>
    <t>Specific Type Crashes</t>
  </si>
  <si>
    <t>CRF</t>
  </si>
  <si>
    <t>Specific Injury Crashes</t>
  </si>
  <si>
    <t xml:space="preserve">     F and A Injury</t>
  </si>
  <si>
    <t xml:space="preserve">     B and C Injury</t>
  </si>
  <si>
    <t xml:space="preserve">     PDO</t>
  </si>
  <si>
    <t>Site Sample:</t>
  </si>
  <si>
    <t>F Crashes</t>
  </si>
  <si>
    <t>A Crashes</t>
  </si>
  <si>
    <t>B Crashes</t>
  </si>
  <si>
    <t>C Crashes</t>
  </si>
  <si>
    <t>PDO Crashes</t>
  </si>
  <si>
    <t xml:space="preserve">     Total Injury Crashes (A)</t>
  </si>
  <si>
    <t xml:space="preserve">     Total Injury Crashes (B and C)</t>
  </si>
  <si>
    <t>EXAMPLE 1A</t>
  </si>
  <si>
    <t>EXAMPLE 1B</t>
  </si>
  <si>
    <t>(1 Fatal Crash   /   0 A-Injury Crash)</t>
  </si>
  <si>
    <t>(0 Fatal Crash   /   1 A-Injury Crash)</t>
  </si>
  <si>
    <t>EXAMPLE 2A</t>
  </si>
  <si>
    <t>EXAMPLE 2B</t>
  </si>
  <si>
    <t>(1 Fatal Angle Crash   /   0 A-Injury Angle Crash)</t>
  </si>
  <si>
    <t>(0 Fatal Angle Crash   /   0 A-Injury Angle Crash)</t>
  </si>
  <si>
    <t>EXAMPLE 3A</t>
  </si>
  <si>
    <t>EXAMPLE 3B</t>
  </si>
  <si>
    <t>(1 Fatal Crash   /   0 A-Injury Crash)   --   (1 Fatal Angle Crash   /   0 A-Injury Angle Crash)</t>
  </si>
  <si>
    <t>(0 Fatal Crash   /   1 A-Injury Crash)   --   (0 Fatal Angle Crash   /   0 A-Injury Angle Crash)</t>
  </si>
  <si>
    <t>(1 Fatal Crash   /   1 A-Injury Crash)</t>
  </si>
  <si>
    <t>COMBO EXAMPLE 1A - Combo of CRF's</t>
  </si>
  <si>
    <t>COMBO EXAMPLE 1B - Combo of CRF's</t>
  </si>
  <si>
    <t>COMBO EXAMPLE 2A - Combo of CRF's</t>
  </si>
  <si>
    <t>COMBO EXAMPLE 2B - Combo of CRF's</t>
  </si>
  <si>
    <t>COMBO EXAMPLE 3A - Combo of CRF's</t>
  </si>
  <si>
    <t>COMBO EXAMPLE 3B - Combo of CRF's</t>
  </si>
  <si>
    <t>COMBO EXAMPLE 3C - Combo of CRF's</t>
  </si>
  <si>
    <t>Years of Data =</t>
  </si>
  <si>
    <t>CRF's by Severity Level</t>
  </si>
  <si>
    <t>CRF's by Specific Crash Type Level</t>
  </si>
  <si>
    <t>CRF's by Total Level</t>
  </si>
  <si>
    <t>Apply CRF's in this Order</t>
  </si>
  <si>
    <t>Apply Crash Cost in this Order</t>
  </si>
  <si>
    <t>Crash Cost by Specific Crash Type Level</t>
  </si>
  <si>
    <t>Crash Cost by Total Level</t>
  </si>
  <si>
    <t>Tab 1</t>
  </si>
  <si>
    <t>Tab 2</t>
  </si>
  <si>
    <t>Tab 3</t>
  </si>
  <si>
    <t>Tab 4</t>
  </si>
  <si>
    <t>Tab 5</t>
  </si>
  <si>
    <t>Tab 6</t>
  </si>
  <si>
    <t>Tab 7</t>
  </si>
  <si>
    <t>Tab 8</t>
  </si>
  <si>
    <t>Tab 9</t>
  </si>
  <si>
    <t>Tab 10</t>
  </si>
  <si>
    <t>Tab 11</t>
  </si>
  <si>
    <t>CRF Rules</t>
  </si>
  <si>
    <t>B-C Sheet</t>
  </si>
  <si>
    <t>Crash Severity Example</t>
  </si>
  <si>
    <t>Crash Type Example</t>
  </si>
  <si>
    <t>Total Example</t>
  </si>
  <si>
    <t>Combo Example 1</t>
  </si>
  <si>
    <t>Combo Example 2A</t>
  </si>
  <si>
    <t>Combo Example 2B</t>
  </si>
  <si>
    <t>CRF for Specific Injury Crashes</t>
  </si>
  <si>
    <t>CRF for Specific Type Crashes</t>
  </si>
  <si>
    <t>Combo Example 3A</t>
  </si>
  <si>
    <t>Combo Example 3B</t>
  </si>
  <si>
    <t>Combo Example 3C</t>
  </si>
  <si>
    <t>CRF for Total Crashes</t>
  </si>
  <si>
    <t>CRF for Total Crashes + CRF for Total Crashes</t>
  </si>
  <si>
    <t>CRF for Total Crashes + CRF for Specific Type Crashes</t>
  </si>
  <si>
    <t>CRF for Total Crashes + CRF for Specific Injury Crashes</t>
  </si>
  <si>
    <t>1A - 1 Fatal and  0 A-Injury  ,  1B - 0 Fatal and  1 A-Injury</t>
  </si>
  <si>
    <t>2A - 1 Fatal and  0 A-Injury  ,  2B - 0 Fatal and  1 A-Injury</t>
  </si>
  <si>
    <t>3A - 1 Fatal and  0 A-Injury  ,  3B - 0 Fatal and  1 A-Injury</t>
  </si>
  <si>
    <t>Combo 1A - 1 Fatal and  0 A-Injury  ,  Combo 1B - 0 Fatal and  1 A-Injury</t>
  </si>
  <si>
    <t>Combo 2A - 1 Fatal and  0 A-Injury</t>
  </si>
  <si>
    <t>Combo 2B - 0 Fatal and  1 A-Injury</t>
  </si>
  <si>
    <t>Combo 3A - 1 Fatal and  0 A-Injury</t>
  </si>
  <si>
    <t>Combo 3B - 0 Fatal and  1 A-Injury</t>
  </si>
  <si>
    <t>Combo 3C - 1 Fatal and  1 A-Injury</t>
  </si>
  <si>
    <r>
      <rPr>
        <b/>
        <sz val="16"/>
        <color indexed="10"/>
        <rFont val="Courier"/>
        <family val="3"/>
      </rPr>
      <t>2014</t>
    </r>
    <r>
      <rPr>
        <b/>
        <sz val="16"/>
        <rFont val="Courier"/>
        <family val="3"/>
      </rPr>
      <t xml:space="preserve"> BENEFIT-COST ANALYSIS WORKSHEET</t>
    </r>
  </si>
  <si>
    <t xml:space="preserve">LOCATION: </t>
  </si>
  <si>
    <t xml:space="preserve">BY:  </t>
  </si>
  <si>
    <t xml:space="preserve">DATE:  </t>
  </si>
  <si>
    <t xml:space="preserve">FILE NO.:  </t>
  </si>
  <si>
    <t xml:space="preserve">  DETAILED COST:</t>
  </si>
  <si>
    <t>TYPE IMPROVEMENT -</t>
  </si>
  <si>
    <t>ITEMS</t>
  </si>
  <si>
    <t>TOTAL</t>
  </si>
  <si>
    <t>SERVICE</t>
  </si>
  <si>
    <t xml:space="preserve">     ANNUAL COST</t>
  </si>
  <si>
    <t>Construction</t>
  </si>
  <si>
    <t>Utilities</t>
  </si>
  <si>
    <t>Right-of-Way</t>
  </si>
  <si>
    <t>TOTALS</t>
  </si>
  <si>
    <t xml:space="preserve">ESTIMATED INCREASE IN ANNUAL MAINTENANCE COST = </t>
  </si>
  <si>
    <t>ESTIMATED INCREASE IN ANNUAL UTILITY COST =</t>
  </si>
  <si>
    <t>TOTAL ESTIMATED INCREASE IN ANNUAL COST =</t>
  </si>
  <si>
    <t>MEDIAN YEAR ANNUAL COST =</t>
  </si>
  <si>
    <t>TOTAL MEDIAN YEAR COST=</t>
  </si>
  <si>
    <t>TOTAL COST OF PROJECT=</t>
  </si>
  <si>
    <t xml:space="preserve">  COMPREHENSIVE COST REDUCTION:</t>
  </si>
  <si>
    <t xml:space="preserve"> </t>
  </si>
  <si>
    <t>=</t>
  </si>
  <si>
    <t>ANNUAL BENEFITS</t>
  </si>
  <si>
    <t xml:space="preserve">ANNUAL BENEFITS </t>
  </si>
  <si>
    <t>X</t>
  </si>
  <si>
    <t xml:space="preserve">  FUTURE VALUE FACTOR </t>
  </si>
  <si>
    <t>MEDIAN YEAR ANNUAL BENEFITS</t>
  </si>
  <si>
    <t xml:space="preserve">  NET MEDIAN ANNUAL BENEFITS = MEDIAN ANNUAL BENEFITS - MEDIAN ANNUAL COST </t>
  </si>
  <si>
    <t xml:space="preserve">  BENEFIT-COST RATIO = MEDIAN ANNUAL BENEFITS/MEDIAN ANNUAL COST </t>
  </si>
  <si>
    <t xml:space="preserve">  PRELIMINARY ENGINEERING COST NEEDED IN ADDITION TO TOTAL COST</t>
  </si>
  <si>
    <t xml:space="preserve">TOTAL COST OF PROJECT    -  </t>
  </si>
  <si>
    <t>COMPREHENSIVE B/C RATIO  -</t>
  </si>
  <si>
    <t>SEE ATTACHED CALCULATION SHEET FOR CALCULATION OF ANNUAL BENEFITS VALUE ENTERED BELOW</t>
  </si>
  <si>
    <t>Definitions to Tabs of Template for CRF Annual Benefits Calulation Spreadsheet</t>
  </si>
  <si>
    <t>Verify current crash cost by countermeasure and CRF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</si>
</sst>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_)"/>
    <numFmt numFmtId="167" formatCode="0.000_)"/>
    <numFmt numFmtId="168" formatCode="#,##0.000_);\(#,##0.000\)"/>
    <numFmt numFmtId="169" formatCode="0.00_)"/>
    <numFmt numFmtId="170" formatCode="&quot;$&quot;#,##0"/>
    <numFmt numFmtId="171" formatCode="0.000"/>
    <numFmt numFmtId="172" formatCode="&quot;$&quot;#,##0;[Red]&quot;$&quot;#,##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ourier"/>
      <family val="3"/>
    </font>
    <font>
      <b/>
      <sz val="12"/>
      <name val="Courier"/>
      <family val="3"/>
    </font>
    <font>
      <b/>
      <sz val="16"/>
      <name val="Courier"/>
      <family val="3"/>
    </font>
    <font>
      <b/>
      <sz val="16"/>
      <color indexed="10"/>
      <name val="Courier"/>
      <family val="3"/>
    </font>
    <font>
      <b/>
      <sz val="12"/>
      <color indexed="12"/>
      <name val="Courier"/>
      <family val="3"/>
    </font>
    <font>
      <b/>
      <sz val="10"/>
      <color indexed="12"/>
      <name val="Courier"/>
      <family val="3"/>
    </font>
    <font>
      <b/>
      <sz val="10"/>
      <color rgb="FFFF0000"/>
      <name val="Courier"/>
      <family val="3"/>
    </font>
    <font>
      <b/>
      <sz val="12"/>
      <color indexed="8"/>
      <name val="Courier"/>
      <family val="3"/>
    </font>
    <font>
      <b/>
      <sz val="14"/>
      <name val="Courier"/>
      <family val="3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3" fontId="0" fillId="0" borderId="0" xfId="0" applyNumberFormat="1" applyAlignment="1">
      <alignment horizontal="center"/>
    </xf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165" fontId="3" fillId="0" borderId="0" xfId="2" applyNumberFormat="1" applyFont="1"/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165" fontId="3" fillId="0" borderId="1" xfId="2" applyNumberFormat="1" applyFont="1" applyBorder="1"/>
    <xf numFmtId="0" fontId="3" fillId="0" borderId="2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Fill="1" applyBorder="1"/>
    <xf numFmtId="165" fontId="3" fillId="2" borderId="1" xfId="2" applyNumberFormat="1" applyFont="1" applyFill="1" applyBorder="1"/>
    <xf numFmtId="0" fontId="3" fillId="2" borderId="2" xfId="0" applyFont="1" applyFill="1" applyBorder="1"/>
    <xf numFmtId="165" fontId="3" fillId="3" borderId="0" xfId="2" applyNumberFormat="1" applyFont="1" applyFill="1"/>
    <xf numFmtId="0" fontId="3" fillId="3" borderId="0" xfId="0" applyFont="1" applyFill="1"/>
    <xf numFmtId="165" fontId="3" fillId="4" borderId="0" xfId="2" applyNumberFormat="1" applyFont="1" applyFill="1"/>
    <xf numFmtId="0" fontId="3" fillId="4" borderId="0" xfId="0" applyFont="1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3" fontId="5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3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3" fontId="0" fillId="3" borderId="0" xfId="0" applyNumberFormat="1" applyFill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/>
    </xf>
    <xf numFmtId="165" fontId="3" fillId="2" borderId="1" xfId="0" applyNumberFormat="1" applyFont="1" applyFill="1" applyBorder="1"/>
    <xf numFmtId="0" fontId="3" fillId="2" borderId="3" xfId="0" applyFont="1" applyFill="1" applyBorder="1"/>
    <xf numFmtId="0" fontId="0" fillId="2" borderId="2" xfId="0" applyFill="1" applyBorder="1"/>
    <xf numFmtId="0" fontId="3" fillId="0" borderId="0" xfId="0" applyFont="1" applyBorder="1"/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5" borderId="0" xfId="0" applyFont="1" applyFill="1"/>
    <xf numFmtId="0" fontId="0" fillId="5" borderId="0" xfId="0" applyFont="1" applyFill="1" applyAlignment="1">
      <alignment horizontal="center"/>
    </xf>
    <xf numFmtId="0" fontId="0" fillId="5" borderId="0" xfId="0" applyFont="1" applyFill="1" applyAlignment="1">
      <alignment horizontal="left"/>
    </xf>
    <xf numFmtId="0" fontId="0" fillId="6" borderId="0" xfId="0" applyFill="1"/>
    <xf numFmtId="0" fontId="0" fillId="6" borderId="0" xfId="0" applyFill="1" applyAlignment="1">
      <alignment horizontal="left"/>
    </xf>
    <xf numFmtId="0" fontId="3" fillId="6" borderId="0" xfId="0" applyFont="1" applyFill="1"/>
    <xf numFmtId="0" fontId="2" fillId="6" borderId="0" xfId="0" applyFont="1" applyFill="1"/>
    <xf numFmtId="0" fontId="0" fillId="6" borderId="0" xfId="0" applyFill="1" applyAlignment="1">
      <alignment horizontal="center"/>
    </xf>
    <xf numFmtId="3" fontId="0" fillId="4" borderId="0" xfId="0" applyNumberFormat="1" applyFont="1" applyFill="1" applyAlignment="1">
      <alignment horizontal="center"/>
    </xf>
    <xf numFmtId="0" fontId="0" fillId="0" borderId="0" xfId="0" applyFill="1"/>
    <xf numFmtId="2" fontId="4" fillId="3" borderId="0" xfId="0" applyNumberFormat="1" applyFont="1" applyFill="1" applyAlignment="1">
      <alignment horizontal="center"/>
    </xf>
    <xf numFmtId="0" fontId="9" fillId="7" borderId="0" xfId="0" applyFont="1" applyFill="1" applyAlignment="1">
      <alignment horizontal="right"/>
    </xf>
    <xf numFmtId="0" fontId="9" fillId="7" borderId="0" xfId="0" applyFont="1" applyFill="1" applyAlignment="1">
      <alignment horizontal="center"/>
    </xf>
    <xf numFmtId="0" fontId="10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1" fillId="0" borderId="0" xfId="0" applyFont="1"/>
    <xf numFmtId="0" fontId="12" fillId="0" borderId="0" xfId="0" applyFont="1"/>
    <xf numFmtId="0" fontId="11" fillId="0" borderId="11" xfId="0" applyFont="1" applyBorder="1"/>
    <xf numFmtId="0" fontId="13" fillId="0" borderId="11" xfId="0" applyFont="1" applyBorder="1"/>
    <xf numFmtId="5" fontId="12" fillId="0" borderId="11" xfId="0" applyNumberFormat="1" applyFont="1" applyBorder="1" applyAlignment="1" applyProtection="1">
      <alignment horizontal="left"/>
    </xf>
    <xf numFmtId="0" fontId="11" fillId="0" borderId="12" xfId="0" applyFont="1" applyBorder="1"/>
    <xf numFmtId="0" fontId="11" fillId="0" borderId="13" xfId="0" applyFont="1" applyBorder="1"/>
    <xf numFmtId="0" fontId="13" fillId="0" borderId="13" xfId="0" applyFont="1" applyBorder="1"/>
    <xf numFmtId="0" fontId="11" fillId="0" borderId="14" xfId="0" applyFont="1" applyBorder="1"/>
    <xf numFmtId="0" fontId="11" fillId="0" borderId="15" xfId="0" applyFont="1" applyBorder="1"/>
    <xf numFmtId="0" fontId="11" fillId="0" borderId="0" xfId="0" applyFont="1" applyBorder="1"/>
    <xf numFmtId="5" fontId="12" fillId="0" borderId="0" xfId="0" applyNumberFormat="1" applyFont="1" applyBorder="1" applyAlignment="1" applyProtection="1">
      <alignment horizontal="left"/>
    </xf>
    <xf numFmtId="0" fontId="15" fillId="0" borderId="0" xfId="0" applyFont="1" applyBorder="1"/>
    <xf numFmtId="0" fontId="12" fillId="0" borderId="0" xfId="0" applyFont="1" applyBorder="1"/>
    <xf numFmtId="0" fontId="15" fillId="0" borderId="0" xfId="0" applyFont="1"/>
    <xf numFmtId="5" fontId="12" fillId="0" borderId="0" xfId="0" applyNumberFormat="1" applyFont="1" applyBorder="1" applyAlignment="1" applyProtection="1">
      <alignment horizontal="right"/>
    </xf>
    <xf numFmtId="0" fontId="12" fillId="0" borderId="16" xfId="0" applyFont="1" applyBorder="1"/>
    <xf numFmtId="5" fontId="16" fillId="0" borderId="0" xfId="0" applyNumberFormat="1" applyFont="1" applyProtection="1">
      <protection locked="0"/>
    </xf>
    <xf numFmtId="0" fontId="17" fillId="0" borderId="0" xfId="0" applyFont="1" applyBorder="1"/>
    <xf numFmtId="14" fontId="15" fillId="0" borderId="0" xfId="0" applyNumberFormat="1" applyFont="1"/>
    <xf numFmtId="0" fontId="15" fillId="0" borderId="0" xfId="0" applyFont="1" applyBorder="1" applyAlignment="1">
      <alignment horizontal="left"/>
    </xf>
    <xf numFmtId="5" fontId="12" fillId="0" borderId="0" xfId="0" applyNumberFormat="1" applyFont="1" applyBorder="1" applyAlignment="1" applyProtection="1"/>
    <xf numFmtId="5" fontId="15" fillId="0" borderId="0" xfId="0" applyNumberFormat="1" applyFont="1" applyBorder="1" applyProtection="1">
      <protection locked="0"/>
    </xf>
    <xf numFmtId="0" fontId="11" fillId="0" borderId="17" xfId="0" applyFont="1" applyBorder="1"/>
    <xf numFmtId="5" fontId="12" fillId="0" borderId="18" xfId="0" applyNumberFormat="1" applyFont="1" applyBorder="1" applyAlignment="1" applyProtection="1"/>
    <xf numFmtId="0" fontId="12" fillId="0" borderId="18" xfId="0" applyFont="1" applyBorder="1"/>
    <xf numFmtId="5" fontId="12" fillId="0" borderId="18" xfId="0" applyNumberFormat="1" applyFont="1" applyBorder="1" applyAlignment="1" applyProtection="1">
      <alignment horizontal="left"/>
    </xf>
    <xf numFmtId="5" fontId="15" fillId="0" borderId="18" xfId="0" applyNumberFormat="1" applyFont="1" applyBorder="1" applyProtection="1">
      <protection locked="0"/>
    </xf>
    <xf numFmtId="0" fontId="12" fillId="0" borderId="19" xfId="0" applyFont="1" applyBorder="1"/>
    <xf numFmtId="5" fontId="15" fillId="0" borderId="0" xfId="0" applyNumberFormat="1" applyFont="1" applyBorder="1" applyAlignment="1" applyProtection="1">
      <alignment horizontal="left"/>
      <protection locked="0"/>
    </xf>
    <xf numFmtId="0" fontId="11" fillId="0" borderId="18" xfId="0" applyFont="1" applyBorder="1"/>
    <xf numFmtId="5" fontId="12" fillId="0" borderId="0" xfId="0" applyNumberFormat="1" applyFont="1" applyBorder="1" applyAlignment="1" applyProtection="1">
      <alignment horizontal="center"/>
    </xf>
    <xf numFmtId="5" fontId="15" fillId="0" borderId="0" xfId="0" applyNumberFormat="1" applyFont="1" applyBorder="1" applyAlignment="1" applyProtection="1">
      <alignment horizontal="center"/>
      <protection locked="0"/>
    </xf>
    <xf numFmtId="166" fontId="15" fillId="0" borderId="0" xfId="0" applyNumberFormat="1" applyFont="1" applyBorder="1" applyAlignment="1" applyProtection="1">
      <alignment horizontal="center"/>
      <protection locked="0"/>
    </xf>
    <xf numFmtId="167" fontId="12" fillId="0" borderId="0" xfId="0" applyNumberFormat="1" applyFont="1" applyBorder="1" applyAlignment="1" applyProtection="1">
      <alignment horizontal="center"/>
    </xf>
    <xf numFmtId="5" fontId="15" fillId="0" borderId="20" xfId="0" applyNumberFormat="1" applyFont="1" applyBorder="1" applyAlignment="1" applyProtection="1">
      <alignment horizontal="left"/>
      <protection locked="0"/>
    </xf>
    <xf numFmtId="5" fontId="15" fillId="0" borderId="20" xfId="0" applyNumberFormat="1" applyFont="1" applyBorder="1" applyAlignment="1" applyProtection="1">
      <alignment horizontal="center"/>
      <protection locked="0"/>
    </xf>
    <xf numFmtId="166" fontId="15" fillId="0" borderId="20" xfId="0" applyNumberFormat="1" applyFont="1" applyBorder="1" applyAlignment="1" applyProtection="1">
      <alignment horizontal="center"/>
      <protection locked="0"/>
    </xf>
    <xf numFmtId="167" fontId="12" fillId="0" borderId="20" xfId="0" applyNumberFormat="1" applyFont="1" applyBorder="1" applyAlignment="1" applyProtection="1">
      <alignment horizontal="center"/>
    </xf>
    <xf numFmtId="0" fontId="12" fillId="0" borderId="20" xfId="0" applyFont="1" applyBorder="1"/>
    <xf numFmtId="0" fontId="12" fillId="0" borderId="21" xfId="0" applyFont="1" applyBorder="1"/>
    <xf numFmtId="166" fontId="12" fillId="0" borderId="0" xfId="0" applyNumberFormat="1" applyFont="1" applyBorder="1" applyAlignment="1" applyProtection="1">
      <alignment horizontal="left"/>
    </xf>
    <xf numFmtId="167" fontId="12" fillId="0" borderId="0" xfId="0" applyNumberFormat="1" applyFont="1" applyBorder="1" applyAlignment="1" applyProtection="1">
      <alignment horizontal="left"/>
    </xf>
    <xf numFmtId="5" fontId="12" fillId="0" borderId="18" xfId="0" applyNumberFormat="1" applyFont="1" applyBorder="1" applyAlignment="1" applyProtection="1">
      <alignment horizontal="center"/>
    </xf>
    <xf numFmtId="5" fontId="12" fillId="0" borderId="16" xfId="0" applyNumberFormat="1" applyFont="1" applyBorder="1" applyAlignment="1" applyProtection="1">
      <alignment horizontal="left"/>
    </xf>
    <xf numFmtId="37" fontId="12" fillId="0" borderId="0" xfId="0" applyNumberFormat="1" applyFont="1" applyBorder="1" applyAlignment="1">
      <alignment horizontal="center"/>
    </xf>
    <xf numFmtId="168" fontId="12" fillId="0" borderId="0" xfId="0" applyNumberFormat="1" applyFont="1" applyBorder="1" applyAlignment="1">
      <alignment horizontal="center"/>
    </xf>
    <xf numFmtId="5" fontId="12" fillId="0" borderId="20" xfId="0" applyNumberFormat="1" applyFont="1" applyBorder="1" applyAlignment="1" applyProtection="1">
      <alignment horizontal="left"/>
    </xf>
    <xf numFmtId="5" fontId="12" fillId="0" borderId="0" xfId="0" applyNumberFormat="1" applyFont="1" applyBorder="1" applyProtection="1"/>
    <xf numFmtId="5" fontId="12" fillId="0" borderId="20" xfId="0" applyNumberFormat="1" applyFont="1" applyBorder="1" applyProtection="1"/>
    <xf numFmtId="0" fontId="12" fillId="0" borderId="0" xfId="0" applyFont="1" applyBorder="1" applyAlignment="1">
      <alignment horizontal="center"/>
    </xf>
    <xf numFmtId="0" fontId="11" fillId="0" borderId="20" xfId="0" applyFont="1" applyBorder="1"/>
    <xf numFmtId="169" fontId="12" fillId="0" borderId="0" xfId="0" applyNumberFormat="1" applyFont="1" applyBorder="1" applyAlignment="1" applyProtection="1">
      <alignment horizontal="center"/>
    </xf>
    <xf numFmtId="166" fontId="12" fillId="0" borderId="0" xfId="0" applyNumberFormat="1" applyFont="1" applyBorder="1" applyAlignment="1" applyProtection="1">
      <alignment horizontal="center"/>
    </xf>
    <xf numFmtId="166" fontId="12" fillId="0" borderId="20" xfId="0" applyNumberFormat="1" applyFont="1" applyBorder="1" applyAlignment="1" applyProtection="1">
      <alignment horizontal="left"/>
    </xf>
    <xf numFmtId="5" fontId="12" fillId="0" borderId="0" xfId="0" quotePrefix="1" applyNumberFormat="1" applyFont="1" applyBorder="1" applyAlignment="1" applyProtection="1">
      <alignment horizontal="left"/>
      <protection locked="0"/>
    </xf>
    <xf numFmtId="170" fontId="18" fillId="0" borderId="0" xfId="0" quotePrefix="1" applyNumberFormat="1" applyFont="1" applyBorder="1" applyAlignment="1" applyProtection="1">
      <alignment horizontal="center"/>
    </xf>
    <xf numFmtId="171" fontId="18" fillId="0" borderId="0" xfId="0" applyNumberFormat="1" applyFont="1" applyBorder="1" applyAlignment="1" applyProtection="1">
      <alignment horizontal="left"/>
    </xf>
    <xf numFmtId="0" fontId="12" fillId="0" borderId="0" xfId="0" applyFont="1" applyBorder="1" applyAlignment="1">
      <alignment horizontal="right"/>
    </xf>
    <xf numFmtId="172" fontId="15" fillId="0" borderId="0" xfId="0" applyNumberFormat="1" applyFont="1" applyBorder="1" applyAlignment="1">
      <alignment horizontal="left"/>
    </xf>
    <xf numFmtId="5" fontId="19" fillId="0" borderId="0" xfId="0" applyNumberFormat="1" applyFont="1" applyBorder="1" applyAlignment="1" applyProtection="1">
      <alignment horizontal="left"/>
    </xf>
    <xf numFmtId="5" fontId="19" fillId="0" borderId="0" xfId="0" applyNumberFormat="1" applyFont="1" applyBorder="1" applyProtection="1"/>
    <xf numFmtId="169" fontId="19" fillId="0" borderId="0" xfId="0" applyNumberFormat="1" applyFont="1" applyBorder="1" applyProtection="1"/>
    <xf numFmtId="0" fontId="11" fillId="0" borderId="22" xfId="0" applyFont="1" applyBorder="1"/>
    <xf numFmtId="0" fontId="12" fillId="0" borderId="11" xfId="0" applyFont="1" applyBorder="1"/>
    <xf numFmtId="0" fontId="12" fillId="0" borderId="23" xfId="0" applyFont="1" applyBorder="1"/>
    <xf numFmtId="5" fontId="16" fillId="0" borderId="0" xfId="0" applyNumberFormat="1" applyFont="1" applyBorder="1" applyProtection="1">
      <protection locked="0"/>
    </xf>
    <xf numFmtId="5" fontId="11" fillId="0" borderId="0" xfId="0" applyNumberFormat="1" applyFont="1" applyAlignment="1" applyProtection="1">
      <alignment horizontal="left"/>
    </xf>
    <xf numFmtId="169" fontId="16" fillId="0" borderId="0" xfId="0" applyNumberFormat="1" applyFont="1" applyProtection="1">
      <protection locked="0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E34"/>
  <sheetViews>
    <sheetView topLeftCell="B1" workbookViewId="0">
      <selection activeCell="C2" sqref="C2"/>
    </sheetView>
  </sheetViews>
  <sheetFormatPr defaultRowHeight="15" x14ac:dyDescent="0.25"/>
  <cols>
    <col min="1" max="1" width="4.7109375" customWidth="1"/>
    <col min="2" max="2" width="8.7109375" customWidth="1"/>
    <col min="3" max="3" width="36" bestFit="1" customWidth="1"/>
    <col min="4" max="4" width="49" bestFit="1" customWidth="1"/>
    <col min="5" max="5" width="63.85546875" bestFit="1" customWidth="1"/>
  </cols>
  <sheetData>
    <row r="5" spans="2:3" ht="18.75" x14ac:dyDescent="0.3">
      <c r="B5" s="57" t="s">
        <v>79</v>
      </c>
      <c r="C5" s="59"/>
    </row>
    <row r="6" spans="2:3" x14ac:dyDescent="0.25">
      <c r="B6" s="60"/>
      <c r="C6" s="62"/>
    </row>
    <row r="7" spans="2:3" x14ac:dyDescent="0.25">
      <c r="B7" s="64">
        <v>1</v>
      </c>
      <c r="C7" s="63" t="s">
        <v>76</v>
      </c>
    </row>
    <row r="8" spans="2:3" x14ac:dyDescent="0.25">
      <c r="B8" s="64">
        <v>2</v>
      </c>
      <c r="C8" s="63" t="s">
        <v>77</v>
      </c>
    </row>
    <row r="9" spans="2:3" x14ac:dyDescent="0.25">
      <c r="B9" s="64">
        <v>3</v>
      </c>
      <c r="C9" s="63" t="s">
        <v>78</v>
      </c>
    </row>
    <row r="14" spans="2:3" ht="18.75" x14ac:dyDescent="0.3">
      <c r="B14" s="57" t="s">
        <v>80</v>
      </c>
      <c r="C14" s="59"/>
    </row>
    <row r="15" spans="2:3" x14ac:dyDescent="0.25">
      <c r="B15" s="60"/>
      <c r="C15" s="62"/>
    </row>
    <row r="16" spans="2:3" x14ac:dyDescent="0.25">
      <c r="B16" s="64">
        <v>1</v>
      </c>
      <c r="C16" s="63" t="s">
        <v>81</v>
      </c>
    </row>
    <row r="17" spans="2:5" x14ac:dyDescent="0.25">
      <c r="B17" s="64">
        <v>2</v>
      </c>
      <c r="C17" s="63" t="s">
        <v>82</v>
      </c>
    </row>
    <row r="18" spans="2:5" x14ac:dyDescent="0.25">
      <c r="B18" s="65"/>
      <c r="C18" s="66"/>
    </row>
    <row r="19" spans="2:5" x14ac:dyDescent="0.25">
      <c r="B19" s="65"/>
      <c r="C19" s="66"/>
    </row>
    <row r="22" spans="2:5" ht="18.75" x14ac:dyDescent="0.3">
      <c r="B22" s="57" t="s">
        <v>155</v>
      </c>
      <c r="C22" s="58"/>
      <c r="D22" s="58"/>
      <c r="E22" s="59"/>
    </row>
    <row r="23" spans="2:5" x14ac:dyDescent="0.25">
      <c r="B23" s="60"/>
      <c r="C23" s="61"/>
      <c r="D23" s="61"/>
      <c r="E23" s="62"/>
    </row>
    <row r="24" spans="2:5" x14ac:dyDescent="0.25">
      <c r="B24" s="64" t="s">
        <v>83</v>
      </c>
      <c r="C24" s="63" t="s">
        <v>94</v>
      </c>
      <c r="D24" s="63"/>
      <c r="E24" s="63"/>
    </row>
    <row r="25" spans="2:5" x14ac:dyDescent="0.25">
      <c r="B25" s="64" t="s">
        <v>84</v>
      </c>
      <c r="C25" s="63" t="s">
        <v>95</v>
      </c>
      <c r="D25" s="63"/>
      <c r="E25" s="63"/>
    </row>
    <row r="26" spans="2:5" x14ac:dyDescent="0.25">
      <c r="B26" s="64" t="s">
        <v>85</v>
      </c>
      <c r="C26" s="63" t="s">
        <v>96</v>
      </c>
      <c r="D26" s="63" t="s">
        <v>102</v>
      </c>
      <c r="E26" s="63" t="s">
        <v>111</v>
      </c>
    </row>
    <row r="27" spans="2:5" x14ac:dyDescent="0.25">
      <c r="B27" s="64" t="s">
        <v>86</v>
      </c>
      <c r="C27" s="63" t="s">
        <v>97</v>
      </c>
      <c r="D27" s="63" t="s">
        <v>103</v>
      </c>
      <c r="E27" s="63" t="s">
        <v>112</v>
      </c>
    </row>
    <row r="28" spans="2:5" x14ac:dyDescent="0.25">
      <c r="B28" s="64" t="s">
        <v>87</v>
      </c>
      <c r="C28" s="63" t="s">
        <v>98</v>
      </c>
      <c r="D28" s="63" t="s">
        <v>107</v>
      </c>
      <c r="E28" s="63" t="s">
        <v>113</v>
      </c>
    </row>
    <row r="29" spans="2:5" x14ac:dyDescent="0.25">
      <c r="B29" s="64" t="s">
        <v>88</v>
      </c>
      <c r="C29" s="63" t="s">
        <v>99</v>
      </c>
      <c r="D29" s="63" t="s">
        <v>108</v>
      </c>
      <c r="E29" s="63" t="s">
        <v>114</v>
      </c>
    </row>
    <row r="30" spans="2:5" x14ac:dyDescent="0.25">
      <c r="B30" s="64" t="s">
        <v>89</v>
      </c>
      <c r="C30" s="63" t="s">
        <v>100</v>
      </c>
      <c r="D30" s="63" t="s">
        <v>109</v>
      </c>
      <c r="E30" s="63" t="s">
        <v>115</v>
      </c>
    </row>
    <row r="31" spans="2:5" x14ac:dyDescent="0.25">
      <c r="B31" s="64" t="s">
        <v>90</v>
      </c>
      <c r="C31" s="63" t="s">
        <v>101</v>
      </c>
      <c r="D31" s="63" t="s">
        <v>109</v>
      </c>
      <c r="E31" s="63" t="s">
        <v>116</v>
      </c>
    </row>
    <row r="32" spans="2:5" x14ac:dyDescent="0.25">
      <c r="B32" s="64" t="s">
        <v>91</v>
      </c>
      <c r="C32" s="63" t="s">
        <v>104</v>
      </c>
      <c r="D32" s="63" t="s">
        <v>110</v>
      </c>
      <c r="E32" s="63" t="s">
        <v>117</v>
      </c>
    </row>
    <row r="33" spans="2:5" x14ac:dyDescent="0.25">
      <c r="B33" s="64" t="s">
        <v>92</v>
      </c>
      <c r="C33" s="63" t="s">
        <v>105</v>
      </c>
      <c r="D33" s="63" t="s">
        <v>110</v>
      </c>
      <c r="E33" s="63" t="s">
        <v>118</v>
      </c>
    </row>
    <row r="34" spans="2:5" x14ac:dyDescent="0.25">
      <c r="B34" s="64" t="s">
        <v>93</v>
      </c>
      <c r="C34" s="63" t="s">
        <v>106</v>
      </c>
      <c r="D34" s="63" t="s">
        <v>110</v>
      </c>
      <c r="E34" s="63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94"/>
  <sheetViews>
    <sheetView topLeftCell="A10" zoomScale="70" zoomScaleNormal="70" workbookViewId="0">
      <selection activeCell="G1" sqref="G1"/>
    </sheetView>
  </sheetViews>
  <sheetFormatPr defaultColWidth="12.28515625" defaultRowHeight="12" x14ac:dyDescent="0.15"/>
  <cols>
    <col min="1" max="1" width="3.42578125" style="67" customWidth="1"/>
    <col min="2" max="2" width="20" style="67" customWidth="1"/>
    <col min="3" max="3" width="18" style="67" customWidth="1"/>
    <col min="4" max="4" width="19.140625" style="67" customWidth="1"/>
    <col min="5" max="5" width="16.5703125" style="67" customWidth="1"/>
    <col min="6" max="6" width="19.85546875" style="67" customWidth="1"/>
    <col min="7" max="7" width="21.28515625" style="67" customWidth="1"/>
    <col min="8" max="8" width="19.140625" style="67" customWidth="1"/>
    <col min="9" max="9" width="19.85546875" style="67" customWidth="1"/>
    <col min="10" max="10" width="17.7109375" style="67" customWidth="1"/>
    <col min="11" max="11" width="21.42578125" style="67" customWidth="1"/>
    <col min="12" max="12" width="18" style="67" customWidth="1"/>
    <col min="13" max="256" width="12.28515625" style="67"/>
    <col min="257" max="257" width="3.42578125" style="67" customWidth="1"/>
    <col min="258" max="258" width="20" style="67" customWidth="1"/>
    <col min="259" max="259" width="18" style="67" customWidth="1"/>
    <col min="260" max="260" width="19.140625" style="67" customWidth="1"/>
    <col min="261" max="261" width="16.5703125" style="67" customWidth="1"/>
    <col min="262" max="262" width="19.85546875" style="67" customWidth="1"/>
    <col min="263" max="263" width="21.28515625" style="67" customWidth="1"/>
    <col min="264" max="264" width="19.140625" style="67" customWidth="1"/>
    <col min="265" max="265" width="19.85546875" style="67" customWidth="1"/>
    <col min="266" max="266" width="17.7109375" style="67" customWidth="1"/>
    <col min="267" max="267" width="21.42578125" style="67" customWidth="1"/>
    <col min="268" max="268" width="18" style="67" customWidth="1"/>
    <col min="269" max="512" width="12.28515625" style="67"/>
    <col min="513" max="513" width="3.42578125" style="67" customWidth="1"/>
    <col min="514" max="514" width="20" style="67" customWidth="1"/>
    <col min="515" max="515" width="18" style="67" customWidth="1"/>
    <col min="516" max="516" width="19.140625" style="67" customWidth="1"/>
    <col min="517" max="517" width="16.5703125" style="67" customWidth="1"/>
    <col min="518" max="518" width="19.85546875" style="67" customWidth="1"/>
    <col min="519" max="519" width="21.28515625" style="67" customWidth="1"/>
    <col min="520" max="520" width="19.140625" style="67" customWidth="1"/>
    <col min="521" max="521" width="19.85546875" style="67" customWidth="1"/>
    <col min="522" max="522" width="17.7109375" style="67" customWidth="1"/>
    <col min="523" max="523" width="21.42578125" style="67" customWidth="1"/>
    <col min="524" max="524" width="18" style="67" customWidth="1"/>
    <col min="525" max="768" width="12.28515625" style="67"/>
    <col min="769" max="769" width="3.42578125" style="67" customWidth="1"/>
    <col min="770" max="770" width="20" style="67" customWidth="1"/>
    <col min="771" max="771" width="18" style="67" customWidth="1"/>
    <col min="772" max="772" width="19.140625" style="67" customWidth="1"/>
    <col min="773" max="773" width="16.5703125" style="67" customWidth="1"/>
    <col min="774" max="774" width="19.85546875" style="67" customWidth="1"/>
    <col min="775" max="775" width="21.28515625" style="67" customWidth="1"/>
    <col min="776" max="776" width="19.140625" style="67" customWidth="1"/>
    <col min="777" max="777" width="19.85546875" style="67" customWidth="1"/>
    <col min="778" max="778" width="17.7109375" style="67" customWidth="1"/>
    <col min="779" max="779" width="21.42578125" style="67" customWidth="1"/>
    <col min="780" max="780" width="18" style="67" customWidth="1"/>
    <col min="781" max="1024" width="12.28515625" style="67"/>
    <col min="1025" max="1025" width="3.42578125" style="67" customWidth="1"/>
    <col min="1026" max="1026" width="20" style="67" customWidth="1"/>
    <col min="1027" max="1027" width="18" style="67" customWidth="1"/>
    <col min="1028" max="1028" width="19.140625" style="67" customWidth="1"/>
    <col min="1029" max="1029" width="16.5703125" style="67" customWidth="1"/>
    <col min="1030" max="1030" width="19.85546875" style="67" customWidth="1"/>
    <col min="1031" max="1031" width="21.28515625" style="67" customWidth="1"/>
    <col min="1032" max="1032" width="19.140625" style="67" customWidth="1"/>
    <col min="1033" max="1033" width="19.85546875" style="67" customWidth="1"/>
    <col min="1034" max="1034" width="17.7109375" style="67" customWidth="1"/>
    <col min="1035" max="1035" width="21.42578125" style="67" customWidth="1"/>
    <col min="1036" max="1036" width="18" style="67" customWidth="1"/>
    <col min="1037" max="1280" width="12.28515625" style="67"/>
    <col min="1281" max="1281" width="3.42578125" style="67" customWidth="1"/>
    <col min="1282" max="1282" width="20" style="67" customWidth="1"/>
    <col min="1283" max="1283" width="18" style="67" customWidth="1"/>
    <col min="1284" max="1284" width="19.140625" style="67" customWidth="1"/>
    <col min="1285" max="1285" width="16.5703125" style="67" customWidth="1"/>
    <col min="1286" max="1286" width="19.85546875" style="67" customWidth="1"/>
    <col min="1287" max="1287" width="21.28515625" style="67" customWidth="1"/>
    <col min="1288" max="1288" width="19.140625" style="67" customWidth="1"/>
    <col min="1289" max="1289" width="19.85546875" style="67" customWidth="1"/>
    <col min="1290" max="1290" width="17.7109375" style="67" customWidth="1"/>
    <col min="1291" max="1291" width="21.42578125" style="67" customWidth="1"/>
    <col min="1292" max="1292" width="18" style="67" customWidth="1"/>
    <col min="1293" max="1536" width="12.28515625" style="67"/>
    <col min="1537" max="1537" width="3.42578125" style="67" customWidth="1"/>
    <col min="1538" max="1538" width="20" style="67" customWidth="1"/>
    <col min="1539" max="1539" width="18" style="67" customWidth="1"/>
    <col min="1540" max="1540" width="19.140625" style="67" customWidth="1"/>
    <col min="1541" max="1541" width="16.5703125" style="67" customWidth="1"/>
    <col min="1542" max="1542" width="19.85546875" style="67" customWidth="1"/>
    <col min="1543" max="1543" width="21.28515625" style="67" customWidth="1"/>
    <col min="1544" max="1544" width="19.140625" style="67" customWidth="1"/>
    <col min="1545" max="1545" width="19.85546875" style="67" customWidth="1"/>
    <col min="1546" max="1546" width="17.7109375" style="67" customWidth="1"/>
    <col min="1547" max="1547" width="21.42578125" style="67" customWidth="1"/>
    <col min="1548" max="1548" width="18" style="67" customWidth="1"/>
    <col min="1549" max="1792" width="12.28515625" style="67"/>
    <col min="1793" max="1793" width="3.42578125" style="67" customWidth="1"/>
    <col min="1794" max="1794" width="20" style="67" customWidth="1"/>
    <col min="1795" max="1795" width="18" style="67" customWidth="1"/>
    <col min="1796" max="1796" width="19.140625" style="67" customWidth="1"/>
    <col min="1797" max="1797" width="16.5703125" style="67" customWidth="1"/>
    <col min="1798" max="1798" width="19.85546875" style="67" customWidth="1"/>
    <col min="1799" max="1799" width="21.28515625" style="67" customWidth="1"/>
    <col min="1800" max="1800" width="19.140625" style="67" customWidth="1"/>
    <col min="1801" max="1801" width="19.85546875" style="67" customWidth="1"/>
    <col min="1802" max="1802" width="17.7109375" style="67" customWidth="1"/>
    <col min="1803" max="1803" width="21.42578125" style="67" customWidth="1"/>
    <col min="1804" max="1804" width="18" style="67" customWidth="1"/>
    <col min="1805" max="2048" width="12.28515625" style="67"/>
    <col min="2049" max="2049" width="3.42578125" style="67" customWidth="1"/>
    <col min="2050" max="2050" width="20" style="67" customWidth="1"/>
    <col min="2051" max="2051" width="18" style="67" customWidth="1"/>
    <col min="2052" max="2052" width="19.140625" style="67" customWidth="1"/>
    <col min="2053" max="2053" width="16.5703125" style="67" customWidth="1"/>
    <col min="2054" max="2054" width="19.85546875" style="67" customWidth="1"/>
    <col min="2055" max="2055" width="21.28515625" style="67" customWidth="1"/>
    <col min="2056" max="2056" width="19.140625" style="67" customWidth="1"/>
    <col min="2057" max="2057" width="19.85546875" style="67" customWidth="1"/>
    <col min="2058" max="2058" width="17.7109375" style="67" customWidth="1"/>
    <col min="2059" max="2059" width="21.42578125" style="67" customWidth="1"/>
    <col min="2060" max="2060" width="18" style="67" customWidth="1"/>
    <col min="2061" max="2304" width="12.28515625" style="67"/>
    <col min="2305" max="2305" width="3.42578125" style="67" customWidth="1"/>
    <col min="2306" max="2306" width="20" style="67" customWidth="1"/>
    <col min="2307" max="2307" width="18" style="67" customWidth="1"/>
    <col min="2308" max="2308" width="19.140625" style="67" customWidth="1"/>
    <col min="2309" max="2309" width="16.5703125" style="67" customWidth="1"/>
    <col min="2310" max="2310" width="19.85546875" style="67" customWidth="1"/>
    <col min="2311" max="2311" width="21.28515625" style="67" customWidth="1"/>
    <col min="2312" max="2312" width="19.140625" style="67" customWidth="1"/>
    <col min="2313" max="2313" width="19.85546875" style="67" customWidth="1"/>
    <col min="2314" max="2314" width="17.7109375" style="67" customWidth="1"/>
    <col min="2315" max="2315" width="21.42578125" style="67" customWidth="1"/>
    <col min="2316" max="2316" width="18" style="67" customWidth="1"/>
    <col min="2317" max="2560" width="12.28515625" style="67"/>
    <col min="2561" max="2561" width="3.42578125" style="67" customWidth="1"/>
    <col min="2562" max="2562" width="20" style="67" customWidth="1"/>
    <col min="2563" max="2563" width="18" style="67" customWidth="1"/>
    <col min="2564" max="2564" width="19.140625" style="67" customWidth="1"/>
    <col min="2565" max="2565" width="16.5703125" style="67" customWidth="1"/>
    <col min="2566" max="2566" width="19.85546875" style="67" customWidth="1"/>
    <col min="2567" max="2567" width="21.28515625" style="67" customWidth="1"/>
    <col min="2568" max="2568" width="19.140625" style="67" customWidth="1"/>
    <col min="2569" max="2569" width="19.85546875" style="67" customWidth="1"/>
    <col min="2570" max="2570" width="17.7109375" style="67" customWidth="1"/>
    <col min="2571" max="2571" width="21.42578125" style="67" customWidth="1"/>
    <col min="2572" max="2572" width="18" style="67" customWidth="1"/>
    <col min="2573" max="2816" width="12.28515625" style="67"/>
    <col min="2817" max="2817" width="3.42578125" style="67" customWidth="1"/>
    <col min="2818" max="2818" width="20" style="67" customWidth="1"/>
    <col min="2819" max="2819" width="18" style="67" customWidth="1"/>
    <col min="2820" max="2820" width="19.140625" style="67" customWidth="1"/>
    <col min="2821" max="2821" width="16.5703125" style="67" customWidth="1"/>
    <col min="2822" max="2822" width="19.85546875" style="67" customWidth="1"/>
    <col min="2823" max="2823" width="21.28515625" style="67" customWidth="1"/>
    <col min="2824" max="2824" width="19.140625" style="67" customWidth="1"/>
    <col min="2825" max="2825" width="19.85546875" style="67" customWidth="1"/>
    <col min="2826" max="2826" width="17.7109375" style="67" customWidth="1"/>
    <col min="2827" max="2827" width="21.42578125" style="67" customWidth="1"/>
    <col min="2828" max="2828" width="18" style="67" customWidth="1"/>
    <col min="2829" max="3072" width="12.28515625" style="67"/>
    <col min="3073" max="3073" width="3.42578125" style="67" customWidth="1"/>
    <col min="3074" max="3074" width="20" style="67" customWidth="1"/>
    <col min="3075" max="3075" width="18" style="67" customWidth="1"/>
    <col min="3076" max="3076" width="19.140625" style="67" customWidth="1"/>
    <col min="3077" max="3077" width="16.5703125" style="67" customWidth="1"/>
    <col min="3078" max="3078" width="19.85546875" style="67" customWidth="1"/>
    <col min="3079" max="3079" width="21.28515625" style="67" customWidth="1"/>
    <col min="3080" max="3080" width="19.140625" style="67" customWidth="1"/>
    <col min="3081" max="3081" width="19.85546875" style="67" customWidth="1"/>
    <col min="3082" max="3082" width="17.7109375" style="67" customWidth="1"/>
    <col min="3083" max="3083" width="21.42578125" style="67" customWidth="1"/>
    <col min="3084" max="3084" width="18" style="67" customWidth="1"/>
    <col min="3085" max="3328" width="12.28515625" style="67"/>
    <col min="3329" max="3329" width="3.42578125" style="67" customWidth="1"/>
    <col min="3330" max="3330" width="20" style="67" customWidth="1"/>
    <col min="3331" max="3331" width="18" style="67" customWidth="1"/>
    <col min="3332" max="3332" width="19.140625" style="67" customWidth="1"/>
    <col min="3333" max="3333" width="16.5703125" style="67" customWidth="1"/>
    <col min="3334" max="3334" width="19.85546875" style="67" customWidth="1"/>
    <col min="3335" max="3335" width="21.28515625" style="67" customWidth="1"/>
    <col min="3336" max="3336" width="19.140625" style="67" customWidth="1"/>
    <col min="3337" max="3337" width="19.85546875" style="67" customWidth="1"/>
    <col min="3338" max="3338" width="17.7109375" style="67" customWidth="1"/>
    <col min="3339" max="3339" width="21.42578125" style="67" customWidth="1"/>
    <col min="3340" max="3340" width="18" style="67" customWidth="1"/>
    <col min="3341" max="3584" width="12.28515625" style="67"/>
    <col min="3585" max="3585" width="3.42578125" style="67" customWidth="1"/>
    <col min="3586" max="3586" width="20" style="67" customWidth="1"/>
    <col min="3587" max="3587" width="18" style="67" customWidth="1"/>
    <col min="3588" max="3588" width="19.140625" style="67" customWidth="1"/>
    <col min="3589" max="3589" width="16.5703125" style="67" customWidth="1"/>
    <col min="3590" max="3590" width="19.85546875" style="67" customWidth="1"/>
    <col min="3591" max="3591" width="21.28515625" style="67" customWidth="1"/>
    <col min="3592" max="3592" width="19.140625" style="67" customWidth="1"/>
    <col min="3593" max="3593" width="19.85546875" style="67" customWidth="1"/>
    <col min="3594" max="3594" width="17.7109375" style="67" customWidth="1"/>
    <col min="3595" max="3595" width="21.42578125" style="67" customWidth="1"/>
    <col min="3596" max="3596" width="18" style="67" customWidth="1"/>
    <col min="3597" max="3840" width="12.28515625" style="67"/>
    <col min="3841" max="3841" width="3.42578125" style="67" customWidth="1"/>
    <col min="3842" max="3842" width="20" style="67" customWidth="1"/>
    <col min="3843" max="3843" width="18" style="67" customWidth="1"/>
    <col min="3844" max="3844" width="19.140625" style="67" customWidth="1"/>
    <col min="3845" max="3845" width="16.5703125" style="67" customWidth="1"/>
    <col min="3846" max="3846" width="19.85546875" style="67" customWidth="1"/>
    <col min="3847" max="3847" width="21.28515625" style="67" customWidth="1"/>
    <col min="3848" max="3848" width="19.140625" style="67" customWidth="1"/>
    <col min="3849" max="3849" width="19.85546875" style="67" customWidth="1"/>
    <col min="3850" max="3850" width="17.7109375" style="67" customWidth="1"/>
    <col min="3851" max="3851" width="21.42578125" style="67" customWidth="1"/>
    <col min="3852" max="3852" width="18" style="67" customWidth="1"/>
    <col min="3853" max="4096" width="12.28515625" style="67"/>
    <col min="4097" max="4097" width="3.42578125" style="67" customWidth="1"/>
    <col min="4098" max="4098" width="20" style="67" customWidth="1"/>
    <col min="4099" max="4099" width="18" style="67" customWidth="1"/>
    <col min="4100" max="4100" width="19.140625" style="67" customWidth="1"/>
    <col min="4101" max="4101" width="16.5703125" style="67" customWidth="1"/>
    <col min="4102" max="4102" width="19.85546875" style="67" customWidth="1"/>
    <col min="4103" max="4103" width="21.28515625" style="67" customWidth="1"/>
    <col min="4104" max="4104" width="19.140625" style="67" customWidth="1"/>
    <col min="4105" max="4105" width="19.85546875" style="67" customWidth="1"/>
    <col min="4106" max="4106" width="17.7109375" style="67" customWidth="1"/>
    <col min="4107" max="4107" width="21.42578125" style="67" customWidth="1"/>
    <col min="4108" max="4108" width="18" style="67" customWidth="1"/>
    <col min="4109" max="4352" width="12.28515625" style="67"/>
    <col min="4353" max="4353" width="3.42578125" style="67" customWidth="1"/>
    <col min="4354" max="4354" width="20" style="67" customWidth="1"/>
    <col min="4355" max="4355" width="18" style="67" customWidth="1"/>
    <col min="4356" max="4356" width="19.140625" style="67" customWidth="1"/>
    <col min="4357" max="4357" width="16.5703125" style="67" customWidth="1"/>
    <col min="4358" max="4358" width="19.85546875" style="67" customWidth="1"/>
    <col min="4359" max="4359" width="21.28515625" style="67" customWidth="1"/>
    <col min="4360" max="4360" width="19.140625" style="67" customWidth="1"/>
    <col min="4361" max="4361" width="19.85546875" style="67" customWidth="1"/>
    <col min="4362" max="4362" width="17.7109375" style="67" customWidth="1"/>
    <col min="4363" max="4363" width="21.42578125" style="67" customWidth="1"/>
    <col min="4364" max="4364" width="18" style="67" customWidth="1"/>
    <col min="4365" max="4608" width="12.28515625" style="67"/>
    <col min="4609" max="4609" width="3.42578125" style="67" customWidth="1"/>
    <col min="4610" max="4610" width="20" style="67" customWidth="1"/>
    <col min="4611" max="4611" width="18" style="67" customWidth="1"/>
    <col min="4612" max="4612" width="19.140625" style="67" customWidth="1"/>
    <col min="4613" max="4613" width="16.5703125" style="67" customWidth="1"/>
    <col min="4614" max="4614" width="19.85546875" style="67" customWidth="1"/>
    <col min="4615" max="4615" width="21.28515625" style="67" customWidth="1"/>
    <col min="4616" max="4616" width="19.140625" style="67" customWidth="1"/>
    <col min="4617" max="4617" width="19.85546875" style="67" customWidth="1"/>
    <col min="4618" max="4618" width="17.7109375" style="67" customWidth="1"/>
    <col min="4619" max="4619" width="21.42578125" style="67" customWidth="1"/>
    <col min="4620" max="4620" width="18" style="67" customWidth="1"/>
    <col min="4621" max="4864" width="12.28515625" style="67"/>
    <col min="4865" max="4865" width="3.42578125" style="67" customWidth="1"/>
    <col min="4866" max="4866" width="20" style="67" customWidth="1"/>
    <col min="4867" max="4867" width="18" style="67" customWidth="1"/>
    <col min="4868" max="4868" width="19.140625" style="67" customWidth="1"/>
    <col min="4869" max="4869" width="16.5703125" style="67" customWidth="1"/>
    <col min="4870" max="4870" width="19.85546875" style="67" customWidth="1"/>
    <col min="4871" max="4871" width="21.28515625" style="67" customWidth="1"/>
    <col min="4872" max="4872" width="19.140625" style="67" customWidth="1"/>
    <col min="4873" max="4873" width="19.85546875" style="67" customWidth="1"/>
    <col min="4874" max="4874" width="17.7109375" style="67" customWidth="1"/>
    <col min="4875" max="4875" width="21.42578125" style="67" customWidth="1"/>
    <col min="4876" max="4876" width="18" style="67" customWidth="1"/>
    <col min="4877" max="5120" width="12.28515625" style="67"/>
    <col min="5121" max="5121" width="3.42578125" style="67" customWidth="1"/>
    <col min="5122" max="5122" width="20" style="67" customWidth="1"/>
    <col min="5123" max="5123" width="18" style="67" customWidth="1"/>
    <col min="5124" max="5124" width="19.140625" style="67" customWidth="1"/>
    <col min="5125" max="5125" width="16.5703125" style="67" customWidth="1"/>
    <col min="5126" max="5126" width="19.85546875" style="67" customWidth="1"/>
    <col min="5127" max="5127" width="21.28515625" style="67" customWidth="1"/>
    <col min="5128" max="5128" width="19.140625" style="67" customWidth="1"/>
    <col min="5129" max="5129" width="19.85546875" style="67" customWidth="1"/>
    <col min="5130" max="5130" width="17.7109375" style="67" customWidth="1"/>
    <col min="5131" max="5131" width="21.42578125" style="67" customWidth="1"/>
    <col min="5132" max="5132" width="18" style="67" customWidth="1"/>
    <col min="5133" max="5376" width="12.28515625" style="67"/>
    <col min="5377" max="5377" width="3.42578125" style="67" customWidth="1"/>
    <col min="5378" max="5378" width="20" style="67" customWidth="1"/>
    <col min="5379" max="5379" width="18" style="67" customWidth="1"/>
    <col min="5380" max="5380" width="19.140625" style="67" customWidth="1"/>
    <col min="5381" max="5381" width="16.5703125" style="67" customWidth="1"/>
    <col min="5382" max="5382" width="19.85546875" style="67" customWidth="1"/>
    <col min="5383" max="5383" width="21.28515625" style="67" customWidth="1"/>
    <col min="5384" max="5384" width="19.140625" style="67" customWidth="1"/>
    <col min="5385" max="5385" width="19.85546875" style="67" customWidth="1"/>
    <col min="5386" max="5386" width="17.7109375" style="67" customWidth="1"/>
    <col min="5387" max="5387" width="21.42578125" style="67" customWidth="1"/>
    <col min="5388" max="5388" width="18" style="67" customWidth="1"/>
    <col min="5389" max="5632" width="12.28515625" style="67"/>
    <col min="5633" max="5633" width="3.42578125" style="67" customWidth="1"/>
    <col min="5634" max="5634" width="20" style="67" customWidth="1"/>
    <col min="5635" max="5635" width="18" style="67" customWidth="1"/>
    <col min="5636" max="5636" width="19.140625" style="67" customWidth="1"/>
    <col min="5637" max="5637" width="16.5703125" style="67" customWidth="1"/>
    <col min="5638" max="5638" width="19.85546875" style="67" customWidth="1"/>
    <col min="5639" max="5639" width="21.28515625" style="67" customWidth="1"/>
    <col min="5640" max="5640" width="19.140625" style="67" customWidth="1"/>
    <col min="5641" max="5641" width="19.85546875" style="67" customWidth="1"/>
    <col min="5642" max="5642" width="17.7109375" style="67" customWidth="1"/>
    <col min="5643" max="5643" width="21.42578125" style="67" customWidth="1"/>
    <col min="5644" max="5644" width="18" style="67" customWidth="1"/>
    <col min="5645" max="5888" width="12.28515625" style="67"/>
    <col min="5889" max="5889" width="3.42578125" style="67" customWidth="1"/>
    <col min="5890" max="5890" width="20" style="67" customWidth="1"/>
    <col min="5891" max="5891" width="18" style="67" customWidth="1"/>
    <col min="5892" max="5892" width="19.140625" style="67" customWidth="1"/>
    <col min="5893" max="5893" width="16.5703125" style="67" customWidth="1"/>
    <col min="5894" max="5894" width="19.85546875" style="67" customWidth="1"/>
    <col min="5895" max="5895" width="21.28515625" style="67" customWidth="1"/>
    <col min="5896" max="5896" width="19.140625" style="67" customWidth="1"/>
    <col min="5897" max="5897" width="19.85546875" style="67" customWidth="1"/>
    <col min="5898" max="5898" width="17.7109375" style="67" customWidth="1"/>
    <col min="5899" max="5899" width="21.42578125" style="67" customWidth="1"/>
    <col min="5900" max="5900" width="18" style="67" customWidth="1"/>
    <col min="5901" max="6144" width="12.28515625" style="67"/>
    <col min="6145" max="6145" width="3.42578125" style="67" customWidth="1"/>
    <col min="6146" max="6146" width="20" style="67" customWidth="1"/>
    <col min="6147" max="6147" width="18" style="67" customWidth="1"/>
    <col min="6148" max="6148" width="19.140625" style="67" customWidth="1"/>
    <col min="6149" max="6149" width="16.5703125" style="67" customWidth="1"/>
    <col min="6150" max="6150" width="19.85546875" style="67" customWidth="1"/>
    <col min="6151" max="6151" width="21.28515625" style="67" customWidth="1"/>
    <col min="6152" max="6152" width="19.140625" style="67" customWidth="1"/>
    <col min="6153" max="6153" width="19.85546875" style="67" customWidth="1"/>
    <col min="6154" max="6154" width="17.7109375" style="67" customWidth="1"/>
    <col min="6155" max="6155" width="21.42578125" style="67" customWidth="1"/>
    <col min="6156" max="6156" width="18" style="67" customWidth="1"/>
    <col min="6157" max="6400" width="12.28515625" style="67"/>
    <col min="6401" max="6401" width="3.42578125" style="67" customWidth="1"/>
    <col min="6402" max="6402" width="20" style="67" customWidth="1"/>
    <col min="6403" max="6403" width="18" style="67" customWidth="1"/>
    <col min="6404" max="6404" width="19.140625" style="67" customWidth="1"/>
    <col min="6405" max="6405" width="16.5703125" style="67" customWidth="1"/>
    <col min="6406" max="6406" width="19.85546875" style="67" customWidth="1"/>
    <col min="6407" max="6407" width="21.28515625" style="67" customWidth="1"/>
    <col min="6408" max="6408" width="19.140625" style="67" customWidth="1"/>
    <col min="6409" max="6409" width="19.85546875" style="67" customWidth="1"/>
    <col min="6410" max="6410" width="17.7109375" style="67" customWidth="1"/>
    <col min="6411" max="6411" width="21.42578125" style="67" customWidth="1"/>
    <col min="6412" max="6412" width="18" style="67" customWidth="1"/>
    <col min="6413" max="6656" width="12.28515625" style="67"/>
    <col min="6657" max="6657" width="3.42578125" style="67" customWidth="1"/>
    <col min="6658" max="6658" width="20" style="67" customWidth="1"/>
    <col min="6659" max="6659" width="18" style="67" customWidth="1"/>
    <col min="6660" max="6660" width="19.140625" style="67" customWidth="1"/>
    <col min="6661" max="6661" width="16.5703125" style="67" customWidth="1"/>
    <col min="6662" max="6662" width="19.85546875" style="67" customWidth="1"/>
    <col min="6663" max="6663" width="21.28515625" style="67" customWidth="1"/>
    <col min="6664" max="6664" width="19.140625" style="67" customWidth="1"/>
    <col min="6665" max="6665" width="19.85546875" style="67" customWidth="1"/>
    <col min="6666" max="6666" width="17.7109375" style="67" customWidth="1"/>
    <col min="6667" max="6667" width="21.42578125" style="67" customWidth="1"/>
    <col min="6668" max="6668" width="18" style="67" customWidth="1"/>
    <col min="6669" max="6912" width="12.28515625" style="67"/>
    <col min="6913" max="6913" width="3.42578125" style="67" customWidth="1"/>
    <col min="6914" max="6914" width="20" style="67" customWidth="1"/>
    <col min="6915" max="6915" width="18" style="67" customWidth="1"/>
    <col min="6916" max="6916" width="19.140625" style="67" customWidth="1"/>
    <col min="6917" max="6917" width="16.5703125" style="67" customWidth="1"/>
    <col min="6918" max="6918" width="19.85546875" style="67" customWidth="1"/>
    <col min="6919" max="6919" width="21.28515625" style="67" customWidth="1"/>
    <col min="6920" max="6920" width="19.140625" style="67" customWidth="1"/>
    <col min="6921" max="6921" width="19.85546875" style="67" customWidth="1"/>
    <col min="6922" max="6922" width="17.7109375" style="67" customWidth="1"/>
    <col min="6923" max="6923" width="21.42578125" style="67" customWidth="1"/>
    <col min="6924" max="6924" width="18" style="67" customWidth="1"/>
    <col min="6925" max="7168" width="12.28515625" style="67"/>
    <col min="7169" max="7169" width="3.42578125" style="67" customWidth="1"/>
    <col min="7170" max="7170" width="20" style="67" customWidth="1"/>
    <col min="7171" max="7171" width="18" style="67" customWidth="1"/>
    <col min="7172" max="7172" width="19.140625" style="67" customWidth="1"/>
    <col min="7173" max="7173" width="16.5703125" style="67" customWidth="1"/>
    <col min="7174" max="7174" width="19.85546875" style="67" customWidth="1"/>
    <col min="7175" max="7175" width="21.28515625" style="67" customWidth="1"/>
    <col min="7176" max="7176" width="19.140625" style="67" customWidth="1"/>
    <col min="7177" max="7177" width="19.85546875" style="67" customWidth="1"/>
    <col min="7178" max="7178" width="17.7109375" style="67" customWidth="1"/>
    <col min="7179" max="7179" width="21.42578125" style="67" customWidth="1"/>
    <col min="7180" max="7180" width="18" style="67" customWidth="1"/>
    <col min="7181" max="7424" width="12.28515625" style="67"/>
    <col min="7425" max="7425" width="3.42578125" style="67" customWidth="1"/>
    <col min="7426" max="7426" width="20" style="67" customWidth="1"/>
    <col min="7427" max="7427" width="18" style="67" customWidth="1"/>
    <col min="7428" max="7428" width="19.140625" style="67" customWidth="1"/>
    <col min="7429" max="7429" width="16.5703125" style="67" customWidth="1"/>
    <col min="7430" max="7430" width="19.85546875" style="67" customWidth="1"/>
    <col min="7431" max="7431" width="21.28515625" style="67" customWidth="1"/>
    <col min="7432" max="7432" width="19.140625" style="67" customWidth="1"/>
    <col min="7433" max="7433" width="19.85546875" style="67" customWidth="1"/>
    <col min="7434" max="7434" width="17.7109375" style="67" customWidth="1"/>
    <col min="7435" max="7435" width="21.42578125" style="67" customWidth="1"/>
    <col min="7436" max="7436" width="18" style="67" customWidth="1"/>
    <col min="7437" max="7680" width="12.28515625" style="67"/>
    <col min="7681" max="7681" width="3.42578125" style="67" customWidth="1"/>
    <col min="7682" max="7682" width="20" style="67" customWidth="1"/>
    <col min="7683" max="7683" width="18" style="67" customWidth="1"/>
    <col min="7684" max="7684" width="19.140625" style="67" customWidth="1"/>
    <col min="7685" max="7685" width="16.5703125" style="67" customWidth="1"/>
    <col min="7686" max="7686" width="19.85546875" style="67" customWidth="1"/>
    <col min="7687" max="7687" width="21.28515625" style="67" customWidth="1"/>
    <col min="7688" max="7688" width="19.140625" style="67" customWidth="1"/>
    <col min="7689" max="7689" width="19.85546875" style="67" customWidth="1"/>
    <col min="7690" max="7690" width="17.7109375" style="67" customWidth="1"/>
    <col min="7691" max="7691" width="21.42578125" style="67" customWidth="1"/>
    <col min="7692" max="7692" width="18" style="67" customWidth="1"/>
    <col min="7693" max="7936" width="12.28515625" style="67"/>
    <col min="7937" max="7937" width="3.42578125" style="67" customWidth="1"/>
    <col min="7938" max="7938" width="20" style="67" customWidth="1"/>
    <col min="7939" max="7939" width="18" style="67" customWidth="1"/>
    <col min="7940" max="7940" width="19.140625" style="67" customWidth="1"/>
    <col min="7941" max="7941" width="16.5703125" style="67" customWidth="1"/>
    <col min="7942" max="7942" width="19.85546875" style="67" customWidth="1"/>
    <col min="7943" max="7943" width="21.28515625" style="67" customWidth="1"/>
    <col min="7944" max="7944" width="19.140625" style="67" customWidth="1"/>
    <col min="7945" max="7945" width="19.85546875" style="67" customWidth="1"/>
    <col min="7946" max="7946" width="17.7109375" style="67" customWidth="1"/>
    <col min="7947" max="7947" width="21.42578125" style="67" customWidth="1"/>
    <col min="7948" max="7948" width="18" style="67" customWidth="1"/>
    <col min="7949" max="8192" width="12.28515625" style="67"/>
    <col min="8193" max="8193" width="3.42578125" style="67" customWidth="1"/>
    <col min="8194" max="8194" width="20" style="67" customWidth="1"/>
    <col min="8195" max="8195" width="18" style="67" customWidth="1"/>
    <col min="8196" max="8196" width="19.140625" style="67" customWidth="1"/>
    <col min="8197" max="8197" width="16.5703125" style="67" customWidth="1"/>
    <col min="8198" max="8198" width="19.85546875" style="67" customWidth="1"/>
    <col min="8199" max="8199" width="21.28515625" style="67" customWidth="1"/>
    <col min="8200" max="8200" width="19.140625" style="67" customWidth="1"/>
    <col min="8201" max="8201" width="19.85546875" style="67" customWidth="1"/>
    <col min="8202" max="8202" width="17.7109375" style="67" customWidth="1"/>
    <col min="8203" max="8203" width="21.42578125" style="67" customWidth="1"/>
    <col min="8204" max="8204" width="18" style="67" customWidth="1"/>
    <col min="8205" max="8448" width="12.28515625" style="67"/>
    <col min="8449" max="8449" width="3.42578125" style="67" customWidth="1"/>
    <col min="8450" max="8450" width="20" style="67" customWidth="1"/>
    <col min="8451" max="8451" width="18" style="67" customWidth="1"/>
    <col min="8452" max="8452" width="19.140625" style="67" customWidth="1"/>
    <col min="8453" max="8453" width="16.5703125" style="67" customWidth="1"/>
    <col min="8454" max="8454" width="19.85546875" style="67" customWidth="1"/>
    <col min="8455" max="8455" width="21.28515625" style="67" customWidth="1"/>
    <col min="8456" max="8456" width="19.140625" style="67" customWidth="1"/>
    <col min="8457" max="8457" width="19.85546875" style="67" customWidth="1"/>
    <col min="8458" max="8458" width="17.7109375" style="67" customWidth="1"/>
    <col min="8459" max="8459" width="21.42578125" style="67" customWidth="1"/>
    <col min="8460" max="8460" width="18" style="67" customWidth="1"/>
    <col min="8461" max="8704" width="12.28515625" style="67"/>
    <col min="8705" max="8705" width="3.42578125" style="67" customWidth="1"/>
    <col min="8706" max="8706" width="20" style="67" customWidth="1"/>
    <col min="8707" max="8707" width="18" style="67" customWidth="1"/>
    <col min="8708" max="8708" width="19.140625" style="67" customWidth="1"/>
    <col min="8709" max="8709" width="16.5703125" style="67" customWidth="1"/>
    <col min="8710" max="8710" width="19.85546875" style="67" customWidth="1"/>
    <col min="8711" max="8711" width="21.28515625" style="67" customWidth="1"/>
    <col min="8712" max="8712" width="19.140625" style="67" customWidth="1"/>
    <col min="8713" max="8713" width="19.85546875" style="67" customWidth="1"/>
    <col min="8714" max="8714" width="17.7109375" style="67" customWidth="1"/>
    <col min="8715" max="8715" width="21.42578125" style="67" customWidth="1"/>
    <col min="8716" max="8716" width="18" style="67" customWidth="1"/>
    <col min="8717" max="8960" width="12.28515625" style="67"/>
    <col min="8961" max="8961" width="3.42578125" style="67" customWidth="1"/>
    <col min="8962" max="8962" width="20" style="67" customWidth="1"/>
    <col min="8963" max="8963" width="18" style="67" customWidth="1"/>
    <col min="8964" max="8964" width="19.140625" style="67" customWidth="1"/>
    <col min="8965" max="8965" width="16.5703125" style="67" customWidth="1"/>
    <col min="8966" max="8966" width="19.85546875" style="67" customWidth="1"/>
    <col min="8967" max="8967" width="21.28515625" style="67" customWidth="1"/>
    <col min="8968" max="8968" width="19.140625" style="67" customWidth="1"/>
    <col min="8969" max="8969" width="19.85546875" style="67" customWidth="1"/>
    <col min="8970" max="8970" width="17.7109375" style="67" customWidth="1"/>
    <col min="8971" max="8971" width="21.42578125" style="67" customWidth="1"/>
    <col min="8972" max="8972" width="18" style="67" customWidth="1"/>
    <col min="8973" max="9216" width="12.28515625" style="67"/>
    <col min="9217" max="9217" width="3.42578125" style="67" customWidth="1"/>
    <col min="9218" max="9218" width="20" style="67" customWidth="1"/>
    <col min="9219" max="9219" width="18" style="67" customWidth="1"/>
    <col min="9220" max="9220" width="19.140625" style="67" customWidth="1"/>
    <col min="9221" max="9221" width="16.5703125" style="67" customWidth="1"/>
    <col min="9222" max="9222" width="19.85546875" style="67" customWidth="1"/>
    <col min="9223" max="9223" width="21.28515625" style="67" customWidth="1"/>
    <col min="9224" max="9224" width="19.140625" style="67" customWidth="1"/>
    <col min="9225" max="9225" width="19.85546875" style="67" customWidth="1"/>
    <col min="9226" max="9226" width="17.7109375" style="67" customWidth="1"/>
    <col min="9227" max="9227" width="21.42578125" style="67" customWidth="1"/>
    <col min="9228" max="9228" width="18" style="67" customWidth="1"/>
    <col min="9229" max="9472" width="12.28515625" style="67"/>
    <col min="9473" max="9473" width="3.42578125" style="67" customWidth="1"/>
    <col min="9474" max="9474" width="20" style="67" customWidth="1"/>
    <col min="9475" max="9475" width="18" style="67" customWidth="1"/>
    <col min="9476" max="9476" width="19.140625" style="67" customWidth="1"/>
    <col min="9477" max="9477" width="16.5703125" style="67" customWidth="1"/>
    <col min="9478" max="9478" width="19.85546875" style="67" customWidth="1"/>
    <col min="9479" max="9479" width="21.28515625" style="67" customWidth="1"/>
    <col min="9480" max="9480" width="19.140625" style="67" customWidth="1"/>
    <col min="9481" max="9481" width="19.85546875" style="67" customWidth="1"/>
    <col min="9482" max="9482" width="17.7109375" style="67" customWidth="1"/>
    <col min="9483" max="9483" width="21.42578125" style="67" customWidth="1"/>
    <col min="9484" max="9484" width="18" style="67" customWidth="1"/>
    <col min="9485" max="9728" width="12.28515625" style="67"/>
    <col min="9729" max="9729" width="3.42578125" style="67" customWidth="1"/>
    <col min="9730" max="9730" width="20" style="67" customWidth="1"/>
    <col min="9731" max="9731" width="18" style="67" customWidth="1"/>
    <col min="9732" max="9732" width="19.140625" style="67" customWidth="1"/>
    <col min="9733" max="9733" width="16.5703125" style="67" customWidth="1"/>
    <col min="9734" max="9734" width="19.85546875" style="67" customWidth="1"/>
    <col min="9735" max="9735" width="21.28515625" style="67" customWidth="1"/>
    <col min="9736" max="9736" width="19.140625" style="67" customWidth="1"/>
    <col min="9737" max="9737" width="19.85546875" style="67" customWidth="1"/>
    <col min="9738" max="9738" width="17.7109375" style="67" customWidth="1"/>
    <col min="9739" max="9739" width="21.42578125" style="67" customWidth="1"/>
    <col min="9740" max="9740" width="18" style="67" customWidth="1"/>
    <col min="9741" max="9984" width="12.28515625" style="67"/>
    <col min="9985" max="9985" width="3.42578125" style="67" customWidth="1"/>
    <col min="9986" max="9986" width="20" style="67" customWidth="1"/>
    <col min="9987" max="9987" width="18" style="67" customWidth="1"/>
    <col min="9988" max="9988" width="19.140625" style="67" customWidth="1"/>
    <col min="9989" max="9989" width="16.5703125" style="67" customWidth="1"/>
    <col min="9990" max="9990" width="19.85546875" style="67" customWidth="1"/>
    <col min="9991" max="9991" width="21.28515625" style="67" customWidth="1"/>
    <col min="9992" max="9992" width="19.140625" style="67" customWidth="1"/>
    <col min="9993" max="9993" width="19.85546875" style="67" customWidth="1"/>
    <col min="9994" max="9994" width="17.7109375" style="67" customWidth="1"/>
    <col min="9995" max="9995" width="21.42578125" style="67" customWidth="1"/>
    <col min="9996" max="9996" width="18" style="67" customWidth="1"/>
    <col min="9997" max="10240" width="12.28515625" style="67"/>
    <col min="10241" max="10241" width="3.42578125" style="67" customWidth="1"/>
    <col min="10242" max="10242" width="20" style="67" customWidth="1"/>
    <col min="10243" max="10243" width="18" style="67" customWidth="1"/>
    <col min="10244" max="10244" width="19.140625" style="67" customWidth="1"/>
    <col min="10245" max="10245" width="16.5703125" style="67" customWidth="1"/>
    <col min="10246" max="10246" width="19.85546875" style="67" customWidth="1"/>
    <col min="10247" max="10247" width="21.28515625" style="67" customWidth="1"/>
    <col min="10248" max="10248" width="19.140625" style="67" customWidth="1"/>
    <col min="10249" max="10249" width="19.85546875" style="67" customWidth="1"/>
    <col min="10250" max="10250" width="17.7109375" style="67" customWidth="1"/>
    <col min="10251" max="10251" width="21.42578125" style="67" customWidth="1"/>
    <col min="10252" max="10252" width="18" style="67" customWidth="1"/>
    <col min="10253" max="10496" width="12.28515625" style="67"/>
    <col min="10497" max="10497" width="3.42578125" style="67" customWidth="1"/>
    <col min="10498" max="10498" width="20" style="67" customWidth="1"/>
    <col min="10499" max="10499" width="18" style="67" customWidth="1"/>
    <col min="10500" max="10500" width="19.140625" style="67" customWidth="1"/>
    <col min="10501" max="10501" width="16.5703125" style="67" customWidth="1"/>
    <col min="10502" max="10502" width="19.85546875" style="67" customWidth="1"/>
    <col min="10503" max="10503" width="21.28515625" style="67" customWidth="1"/>
    <col min="10504" max="10504" width="19.140625" style="67" customWidth="1"/>
    <col min="10505" max="10505" width="19.85546875" style="67" customWidth="1"/>
    <col min="10506" max="10506" width="17.7109375" style="67" customWidth="1"/>
    <col min="10507" max="10507" width="21.42578125" style="67" customWidth="1"/>
    <col min="10508" max="10508" width="18" style="67" customWidth="1"/>
    <col min="10509" max="10752" width="12.28515625" style="67"/>
    <col min="10753" max="10753" width="3.42578125" style="67" customWidth="1"/>
    <col min="10754" max="10754" width="20" style="67" customWidth="1"/>
    <col min="10755" max="10755" width="18" style="67" customWidth="1"/>
    <col min="10756" max="10756" width="19.140625" style="67" customWidth="1"/>
    <col min="10757" max="10757" width="16.5703125" style="67" customWidth="1"/>
    <col min="10758" max="10758" width="19.85546875" style="67" customWidth="1"/>
    <col min="10759" max="10759" width="21.28515625" style="67" customWidth="1"/>
    <col min="10760" max="10760" width="19.140625" style="67" customWidth="1"/>
    <col min="10761" max="10761" width="19.85546875" style="67" customWidth="1"/>
    <col min="10762" max="10762" width="17.7109375" style="67" customWidth="1"/>
    <col min="10763" max="10763" width="21.42578125" style="67" customWidth="1"/>
    <col min="10764" max="10764" width="18" style="67" customWidth="1"/>
    <col min="10765" max="11008" width="12.28515625" style="67"/>
    <col min="11009" max="11009" width="3.42578125" style="67" customWidth="1"/>
    <col min="11010" max="11010" width="20" style="67" customWidth="1"/>
    <col min="11011" max="11011" width="18" style="67" customWidth="1"/>
    <col min="11012" max="11012" width="19.140625" style="67" customWidth="1"/>
    <col min="11013" max="11013" width="16.5703125" style="67" customWidth="1"/>
    <col min="11014" max="11014" width="19.85546875" style="67" customWidth="1"/>
    <col min="11015" max="11015" width="21.28515625" style="67" customWidth="1"/>
    <col min="11016" max="11016" width="19.140625" style="67" customWidth="1"/>
    <col min="11017" max="11017" width="19.85546875" style="67" customWidth="1"/>
    <col min="11018" max="11018" width="17.7109375" style="67" customWidth="1"/>
    <col min="11019" max="11019" width="21.42578125" style="67" customWidth="1"/>
    <col min="11020" max="11020" width="18" style="67" customWidth="1"/>
    <col min="11021" max="11264" width="12.28515625" style="67"/>
    <col min="11265" max="11265" width="3.42578125" style="67" customWidth="1"/>
    <col min="11266" max="11266" width="20" style="67" customWidth="1"/>
    <col min="11267" max="11267" width="18" style="67" customWidth="1"/>
    <col min="11268" max="11268" width="19.140625" style="67" customWidth="1"/>
    <col min="11269" max="11269" width="16.5703125" style="67" customWidth="1"/>
    <col min="11270" max="11270" width="19.85546875" style="67" customWidth="1"/>
    <col min="11271" max="11271" width="21.28515625" style="67" customWidth="1"/>
    <col min="11272" max="11272" width="19.140625" style="67" customWidth="1"/>
    <col min="11273" max="11273" width="19.85546875" style="67" customWidth="1"/>
    <col min="11274" max="11274" width="17.7109375" style="67" customWidth="1"/>
    <col min="11275" max="11275" width="21.42578125" style="67" customWidth="1"/>
    <col min="11276" max="11276" width="18" style="67" customWidth="1"/>
    <col min="11277" max="11520" width="12.28515625" style="67"/>
    <col min="11521" max="11521" width="3.42578125" style="67" customWidth="1"/>
    <col min="11522" max="11522" width="20" style="67" customWidth="1"/>
    <col min="11523" max="11523" width="18" style="67" customWidth="1"/>
    <col min="11524" max="11524" width="19.140625" style="67" customWidth="1"/>
    <col min="11525" max="11525" width="16.5703125" style="67" customWidth="1"/>
    <col min="11526" max="11526" width="19.85546875" style="67" customWidth="1"/>
    <col min="11527" max="11527" width="21.28515625" style="67" customWidth="1"/>
    <col min="11528" max="11528" width="19.140625" style="67" customWidth="1"/>
    <col min="11529" max="11529" width="19.85546875" style="67" customWidth="1"/>
    <col min="11530" max="11530" width="17.7109375" style="67" customWidth="1"/>
    <col min="11531" max="11531" width="21.42578125" style="67" customWidth="1"/>
    <col min="11532" max="11532" width="18" style="67" customWidth="1"/>
    <col min="11533" max="11776" width="12.28515625" style="67"/>
    <col min="11777" max="11777" width="3.42578125" style="67" customWidth="1"/>
    <col min="11778" max="11778" width="20" style="67" customWidth="1"/>
    <col min="11779" max="11779" width="18" style="67" customWidth="1"/>
    <col min="11780" max="11780" width="19.140625" style="67" customWidth="1"/>
    <col min="11781" max="11781" width="16.5703125" style="67" customWidth="1"/>
    <col min="11782" max="11782" width="19.85546875" style="67" customWidth="1"/>
    <col min="11783" max="11783" width="21.28515625" style="67" customWidth="1"/>
    <col min="11784" max="11784" width="19.140625" style="67" customWidth="1"/>
    <col min="11785" max="11785" width="19.85546875" style="67" customWidth="1"/>
    <col min="11786" max="11786" width="17.7109375" style="67" customWidth="1"/>
    <col min="11787" max="11787" width="21.42578125" style="67" customWidth="1"/>
    <col min="11788" max="11788" width="18" style="67" customWidth="1"/>
    <col min="11789" max="12032" width="12.28515625" style="67"/>
    <col min="12033" max="12033" width="3.42578125" style="67" customWidth="1"/>
    <col min="12034" max="12034" width="20" style="67" customWidth="1"/>
    <col min="12035" max="12035" width="18" style="67" customWidth="1"/>
    <col min="12036" max="12036" width="19.140625" style="67" customWidth="1"/>
    <col min="12037" max="12037" width="16.5703125" style="67" customWidth="1"/>
    <col min="12038" max="12038" width="19.85546875" style="67" customWidth="1"/>
    <col min="12039" max="12039" width="21.28515625" style="67" customWidth="1"/>
    <col min="12040" max="12040" width="19.140625" style="67" customWidth="1"/>
    <col min="12041" max="12041" width="19.85546875" style="67" customWidth="1"/>
    <col min="12042" max="12042" width="17.7109375" style="67" customWidth="1"/>
    <col min="12043" max="12043" width="21.42578125" style="67" customWidth="1"/>
    <col min="12044" max="12044" width="18" style="67" customWidth="1"/>
    <col min="12045" max="12288" width="12.28515625" style="67"/>
    <col min="12289" max="12289" width="3.42578125" style="67" customWidth="1"/>
    <col min="12290" max="12290" width="20" style="67" customWidth="1"/>
    <col min="12291" max="12291" width="18" style="67" customWidth="1"/>
    <col min="12292" max="12292" width="19.140625" style="67" customWidth="1"/>
    <col min="12293" max="12293" width="16.5703125" style="67" customWidth="1"/>
    <col min="12294" max="12294" width="19.85546875" style="67" customWidth="1"/>
    <col min="12295" max="12295" width="21.28515625" style="67" customWidth="1"/>
    <col min="12296" max="12296" width="19.140625" style="67" customWidth="1"/>
    <col min="12297" max="12297" width="19.85546875" style="67" customWidth="1"/>
    <col min="12298" max="12298" width="17.7109375" style="67" customWidth="1"/>
    <col min="12299" max="12299" width="21.42578125" style="67" customWidth="1"/>
    <col min="12300" max="12300" width="18" style="67" customWidth="1"/>
    <col min="12301" max="12544" width="12.28515625" style="67"/>
    <col min="12545" max="12545" width="3.42578125" style="67" customWidth="1"/>
    <col min="12546" max="12546" width="20" style="67" customWidth="1"/>
    <col min="12547" max="12547" width="18" style="67" customWidth="1"/>
    <col min="12548" max="12548" width="19.140625" style="67" customWidth="1"/>
    <col min="12549" max="12549" width="16.5703125" style="67" customWidth="1"/>
    <col min="12550" max="12550" width="19.85546875" style="67" customWidth="1"/>
    <col min="12551" max="12551" width="21.28515625" style="67" customWidth="1"/>
    <col min="12552" max="12552" width="19.140625" style="67" customWidth="1"/>
    <col min="12553" max="12553" width="19.85546875" style="67" customWidth="1"/>
    <col min="12554" max="12554" width="17.7109375" style="67" customWidth="1"/>
    <col min="12555" max="12555" width="21.42578125" style="67" customWidth="1"/>
    <col min="12556" max="12556" width="18" style="67" customWidth="1"/>
    <col min="12557" max="12800" width="12.28515625" style="67"/>
    <col min="12801" max="12801" width="3.42578125" style="67" customWidth="1"/>
    <col min="12802" max="12802" width="20" style="67" customWidth="1"/>
    <col min="12803" max="12803" width="18" style="67" customWidth="1"/>
    <col min="12804" max="12804" width="19.140625" style="67" customWidth="1"/>
    <col min="12805" max="12805" width="16.5703125" style="67" customWidth="1"/>
    <col min="12806" max="12806" width="19.85546875" style="67" customWidth="1"/>
    <col min="12807" max="12807" width="21.28515625" style="67" customWidth="1"/>
    <col min="12808" max="12808" width="19.140625" style="67" customWidth="1"/>
    <col min="12809" max="12809" width="19.85546875" style="67" customWidth="1"/>
    <col min="12810" max="12810" width="17.7109375" style="67" customWidth="1"/>
    <col min="12811" max="12811" width="21.42578125" style="67" customWidth="1"/>
    <col min="12812" max="12812" width="18" style="67" customWidth="1"/>
    <col min="12813" max="13056" width="12.28515625" style="67"/>
    <col min="13057" max="13057" width="3.42578125" style="67" customWidth="1"/>
    <col min="13058" max="13058" width="20" style="67" customWidth="1"/>
    <col min="13059" max="13059" width="18" style="67" customWidth="1"/>
    <col min="13060" max="13060" width="19.140625" style="67" customWidth="1"/>
    <col min="13061" max="13061" width="16.5703125" style="67" customWidth="1"/>
    <col min="13062" max="13062" width="19.85546875" style="67" customWidth="1"/>
    <col min="13063" max="13063" width="21.28515625" style="67" customWidth="1"/>
    <col min="13064" max="13064" width="19.140625" style="67" customWidth="1"/>
    <col min="13065" max="13065" width="19.85546875" style="67" customWidth="1"/>
    <col min="13066" max="13066" width="17.7109375" style="67" customWidth="1"/>
    <col min="13067" max="13067" width="21.42578125" style="67" customWidth="1"/>
    <col min="13068" max="13068" width="18" style="67" customWidth="1"/>
    <col min="13069" max="13312" width="12.28515625" style="67"/>
    <col min="13313" max="13313" width="3.42578125" style="67" customWidth="1"/>
    <col min="13314" max="13314" width="20" style="67" customWidth="1"/>
    <col min="13315" max="13315" width="18" style="67" customWidth="1"/>
    <col min="13316" max="13316" width="19.140625" style="67" customWidth="1"/>
    <col min="13317" max="13317" width="16.5703125" style="67" customWidth="1"/>
    <col min="13318" max="13318" width="19.85546875" style="67" customWidth="1"/>
    <col min="13319" max="13319" width="21.28515625" style="67" customWidth="1"/>
    <col min="13320" max="13320" width="19.140625" style="67" customWidth="1"/>
    <col min="13321" max="13321" width="19.85546875" style="67" customWidth="1"/>
    <col min="13322" max="13322" width="17.7109375" style="67" customWidth="1"/>
    <col min="13323" max="13323" width="21.42578125" style="67" customWidth="1"/>
    <col min="13324" max="13324" width="18" style="67" customWidth="1"/>
    <col min="13325" max="13568" width="12.28515625" style="67"/>
    <col min="13569" max="13569" width="3.42578125" style="67" customWidth="1"/>
    <col min="13570" max="13570" width="20" style="67" customWidth="1"/>
    <col min="13571" max="13571" width="18" style="67" customWidth="1"/>
    <col min="13572" max="13572" width="19.140625" style="67" customWidth="1"/>
    <col min="13573" max="13573" width="16.5703125" style="67" customWidth="1"/>
    <col min="13574" max="13574" width="19.85546875" style="67" customWidth="1"/>
    <col min="13575" max="13575" width="21.28515625" style="67" customWidth="1"/>
    <col min="13576" max="13576" width="19.140625" style="67" customWidth="1"/>
    <col min="13577" max="13577" width="19.85546875" style="67" customWidth="1"/>
    <col min="13578" max="13578" width="17.7109375" style="67" customWidth="1"/>
    <col min="13579" max="13579" width="21.42578125" style="67" customWidth="1"/>
    <col min="13580" max="13580" width="18" style="67" customWidth="1"/>
    <col min="13581" max="13824" width="12.28515625" style="67"/>
    <col min="13825" max="13825" width="3.42578125" style="67" customWidth="1"/>
    <col min="13826" max="13826" width="20" style="67" customWidth="1"/>
    <col min="13827" max="13827" width="18" style="67" customWidth="1"/>
    <col min="13828" max="13828" width="19.140625" style="67" customWidth="1"/>
    <col min="13829" max="13829" width="16.5703125" style="67" customWidth="1"/>
    <col min="13830" max="13830" width="19.85546875" style="67" customWidth="1"/>
    <col min="13831" max="13831" width="21.28515625" style="67" customWidth="1"/>
    <col min="13832" max="13832" width="19.140625" style="67" customWidth="1"/>
    <col min="13833" max="13833" width="19.85546875" style="67" customWidth="1"/>
    <col min="13834" max="13834" width="17.7109375" style="67" customWidth="1"/>
    <col min="13835" max="13835" width="21.42578125" style="67" customWidth="1"/>
    <col min="13836" max="13836" width="18" style="67" customWidth="1"/>
    <col min="13837" max="14080" width="12.28515625" style="67"/>
    <col min="14081" max="14081" width="3.42578125" style="67" customWidth="1"/>
    <col min="14082" max="14082" width="20" style="67" customWidth="1"/>
    <col min="14083" max="14083" width="18" style="67" customWidth="1"/>
    <col min="14084" max="14084" width="19.140625" style="67" customWidth="1"/>
    <col min="14085" max="14085" width="16.5703125" style="67" customWidth="1"/>
    <col min="14086" max="14086" width="19.85546875" style="67" customWidth="1"/>
    <col min="14087" max="14087" width="21.28515625" style="67" customWidth="1"/>
    <col min="14088" max="14088" width="19.140625" style="67" customWidth="1"/>
    <col min="14089" max="14089" width="19.85546875" style="67" customWidth="1"/>
    <col min="14090" max="14090" width="17.7109375" style="67" customWidth="1"/>
    <col min="14091" max="14091" width="21.42578125" style="67" customWidth="1"/>
    <col min="14092" max="14092" width="18" style="67" customWidth="1"/>
    <col min="14093" max="14336" width="12.28515625" style="67"/>
    <col min="14337" max="14337" width="3.42578125" style="67" customWidth="1"/>
    <col min="14338" max="14338" width="20" style="67" customWidth="1"/>
    <col min="14339" max="14339" width="18" style="67" customWidth="1"/>
    <col min="14340" max="14340" width="19.140625" style="67" customWidth="1"/>
    <col min="14341" max="14341" width="16.5703125" style="67" customWidth="1"/>
    <col min="14342" max="14342" width="19.85546875" style="67" customWidth="1"/>
    <col min="14343" max="14343" width="21.28515625" style="67" customWidth="1"/>
    <col min="14344" max="14344" width="19.140625" style="67" customWidth="1"/>
    <col min="14345" max="14345" width="19.85546875" style="67" customWidth="1"/>
    <col min="14346" max="14346" width="17.7109375" style="67" customWidth="1"/>
    <col min="14347" max="14347" width="21.42578125" style="67" customWidth="1"/>
    <col min="14348" max="14348" width="18" style="67" customWidth="1"/>
    <col min="14349" max="14592" width="12.28515625" style="67"/>
    <col min="14593" max="14593" width="3.42578125" style="67" customWidth="1"/>
    <col min="14594" max="14594" width="20" style="67" customWidth="1"/>
    <col min="14595" max="14595" width="18" style="67" customWidth="1"/>
    <col min="14596" max="14596" width="19.140625" style="67" customWidth="1"/>
    <col min="14597" max="14597" width="16.5703125" style="67" customWidth="1"/>
    <col min="14598" max="14598" width="19.85546875" style="67" customWidth="1"/>
    <col min="14599" max="14599" width="21.28515625" style="67" customWidth="1"/>
    <col min="14600" max="14600" width="19.140625" style="67" customWidth="1"/>
    <col min="14601" max="14601" width="19.85546875" style="67" customWidth="1"/>
    <col min="14602" max="14602" width="17.7109375" style="67" customWidth="1"/>
    <col min="14603" max="14603" width="21.42578125" style="67" customWidth="1"/>
    <col min="14604" max="14604" width="18" style="67" customWidth="1"/>
    <col min="14605" max="14848" width="12.28515625" style="67"/>
    <col min="14849" max="14849" width="3.42578125" style="67" customWidth="1"/>
    <col min="14850" max="14850" width="20" style="67" customWidth="1"/>
    <col min="14851" max="14851" width="18" style="67" customWidth="1"/>
    <col min="14852" max="14852" width="19.140625" style="67" customWidth="1"/>
    <col min="14853" max="14853" width="16.5703125" style="67" customWidth="1"/>
    <col min="14854" max="14854" width="19.85546875" style="67" customWidth="1"/>
    <col min="14855" max="14855" width="21.28515625" style="67" customWidth="1"/>
    <col min="14856" max="14856" width="19.140625" style="67" customWidth="1"/>
    <col min="14857" max="14857" width="19.85546875" style="67" customWidth="1"/>
    <col min="14858" max="14858" width="17.7109375" style="67" customWidth="1"/>
    <col min="14859" max="14859" width="21.42578125" style="67" customWidth="1"/>
    <col min="14860" max="14860" width="18" style="67" customWidth="1"/>
    <col min="14861" max="15104" width="12.28515625" style="67"/>
    <col min="15105" max="15105" width="3.42578125" style="67" customWidth="1"/>
    <col min="15106" max="15106" width="20" style="67" customWidth="1"/>
    <col min="15107" max="15107" width="18" style="67" customWidth="1"/>
    <col min="15108" max="15108" width="19.140625" style="67" customWidth="1"/>
    <col min="15109" max="15109" width="16.5703125" style="67" customWidth="1"/>
    <col min="15110" max="15110" width="19.85546875" style="67" customWidth="1"/>
    <col min="15111" max="15111" width="21.28515625" style="67" customWidth="1"/>
    <col min="15112" max="15112" width="19.140625" style="67" customWidth="1"/>
    <col min="15113" max="15113" width="19.85546875" style="67" customWidth="1"/>
    <col min="15114" max="15114" width="17.7109375" style="67" customWidth="1"/>
    <col min="15115" max="15115" width="21.42578125" style="67" customWidth="1"/>
    <col min="15116" max="15116" width="18" style="67" customWidth="1"/>
    <col min="15117" max="15360" width="12.28515625" style="67"/>
    <col min="15361" max="15361" width="3.42578125" style="67" customWidth="1"/>
    <col min="15362" max="15362" width="20" style="67" customWidth="1"/>
    <col min="15363" max="15363" width="18" style="67" customWidth="1"/>
    <col min="15364" max="15364" width="19.140625" style="67" customWidth="1"/>
    <col min="15365" max="15365" width="16.5703125" style="67" customWidth="1"/>
    <col min="15366" max="15366" width="19.85546875" style="67" customWidth="1"/>
    <col min="15367" max="15367" width="21.28515625" style="67" customWidth="1"/>
    <col min="15368" max="15368" width="19.140625" style="67" customWidth="1"/>
    <col min="15369" max="15369" width="19.85546875" style="67" customWidth="1"/>
    <col min="15370" max="15370" width="17.7109375" style="67" customWidth="1"/>
    <col min="15371" max="15371" width="21.42578125" style="67" customWidth="1"/>
    <col min="15372" max="15372" width="18" style="67" customWidth="1"/>
    <col min="15373" max="15616" width="12.28515625" style="67"/>
    <col min="15617" max="15617" width="3.42578125" style="67" customWidth="1"/>
    <col min="15618" max="15618" width="20" style="67" customWidth="1"/>
    <col min="15619" max="15619" width="18" style="67" customWidth="1"/>
    <col min="15620" max="15620" width="19.140625" style="67" customWidth="1"/>
    <col min="15621" max="15621" width="16.5703125" style="67" customWidth="1"/>
    <col min="15622" max="15622" width="19.85546875" style="67" customWidth="1"/>
    <col min="15623" max="15623" width="21.28515625" style="67" customWidth="1"/>
    <col min="15624" max="15624" width="19.140625" style="67" customWidth="1"/>
    <col min="15625" max="15625" width="19.85546875" style="67" customWidth="1"/>
    <col min="15626" max="15626" width="17.7109375" style="67" customWidth="1"/>
    <col min="15627" max="15627" width="21.42578125" style="67" customWidth="1"/>
    <col min="15628" max="15628" width="18" style="67" customWidth="1"/>
    <col min="15629" max="15872" width="12.28515625" style="67"/>
    <col min="15873" max="15873" width="3.42578125" style="67" customWidth="1"/>
    <col min="15874" max="15874" width="20" style="67" customWidth="1"/>
    <col min="15875" max="15875" width="18" style="67" customWidth="1"/>
    <col min="15876" max="15876" width="19.140625" style="67" customWidth="1"/>
    <col min="15877" max="15877" width="16.5703125" style="67" customWidth="1"/>
    <col min="15878" max="15878" width="19.85546875" style="67" customWidth="1"/>
    <col min="15879" max="15879" width="21.28515625" style="67" customWidth="1"/>
    <col min="15880" max="15880" width="19.140625" style="67" customWidth="1"/>
    <col min="15881" max="15881" width="19.85546875" style="67" customWidth="1"/>
    <col min="15882" max="15882" width="17.7109375" style="67" customWidth="1"/>
    <col min="15883" max="15883" width="21.42578125" style="67" customWidth="1"/>
    <col min="15884" max="15884" width="18" style="67" customWidth="1"/>
    <col min="15885" max="16128" width="12.28515625" style="67"/>
    <col min="16129" max="16129" width="3.42578125" style="67" customWidth="1"/>
    <col min="16130" max="16130" width="20" style="67" customWidth="1"/>
    <col min="16131" max="16131" width="18" style="67" customWidth="1"/>
    <col min="16132" max="16132" width="19.140625" style="67" customWidth="1"/>
    <col min="16133" max="16133" width="16.5703125" style="67" customWidth="1"/>
    <col min="16134" max="16134" width="19.85546875" style="67" customWidth="1"/>
    <col min="16135" max="16135" width="21.28515625" style="67" customWidth="1"/>
    <col min="16136" max="16136" width="19.140625" style="67" customWidth="1"/>
    <col min="16137" max="16137" width="19.85546875" style="67" customWidth="1"/>
    <col min="16138" max="16138" width="17.7109375" style="67" customWidth="1"/>
    <col min="16139" max="16139" width="21.42578125" style="67" customWidth="1"/>
    <col min="16140" max="16140" width="18" style="67" customWidth="1"/>
    <col min="16141" max="16384" width="12.28515625" style="67"/>
  </cols>
  <sheetData>
    <row r="2" spans="1:14" ht="25.5" customHeight="1" x14ac:dyDescent="0.2">
      <c r="G2" s="68"/>
    </row>
    <row r="3" spans="1:14" ht="29.25" customHeight="1" thickBot="1" x14ac:dyDescent="0.3">
      <c r="B3" s="69"/>
      <c r="C3" s="69"/>
      <c r="D3" s="69"/>
      <c r="E3" s="70" t="s">
        <v>120</v>
      </c>
      <c r="G3" s="69"/>
      <c r="H3" s="69"/>
      <c r="I3" s="69"/>
      <c r="J3" s="69"/>
      <c r="K3" s="69"/>
      <c r="L3" s="71"/>
    </row>
    <row r="4" spans="1:14" ht="14.25" customHeight="1" thickTop="1" x14ac:dyDescent="0.25">
      <c r="A4" s="72"/>
      <c r="B4" s="73"/>
      <c r="C4" s="73"/>
      <c r="D4" s="73"/>
      <c r="E4" s="74"/>
      <c r="F4" s="73"/>
      <c r="G4" s="73"/>
      <c r="H4" s="73"/>
      <c r="I4" s="73"/>
      <c r="J4" s="73"/>
      <c r="K4" s="73"/>
      <c r="L4" s="75"/>
    </row>
    <row r="5" spans="1:14" ht="15" x14ac:dyDescent="0.2">
      <c r="A5" s="76"/>
      <c r="B5" s="77"/>
      <c r="C5" s="78" t="s">
        <v>121</v>
      </c>
      <c r="D5" s="79"/>
      <c r="E5" s="80"/>
      <c r="F5" s="80"/>
      <c r="H5" s="81"/>
      <c r="I5" s="80"/>
      <c r="J5" s="82" t="s">
        <v>122</v>
      </c>
      <c r="K5" s="80"/>
      <c r="L5" s="83"/>
      <c r="M5" s="84"/>
      <c r="N5" s="84"/>
    </row>
    <row r="6" spans="1:14" ht="15" x14ac:dyDescent="0.2">
      <c r="A6" s="76"/>
      <c r="B6" s="85"/>
      <c r="C6" s="80"/>
      <c r="D6" s="78"/>
      <c r="E6" s="80"/>
      <c r="F6" s="80"/>
      <c r="H6" s="86"/>
      <c r="I6" s="80"/>
      <c r="J6" s="82" t="s">
        <v>123</v>
      </c>
      <c r="K6" s="80"/>
      <c r="L6" s="83"/>
      <c r="M6" s="84"/>
      <c r="N6" s="84"/>
    </row>
    <row r="7" spans="1:14" ht="15" x14ac:dyDescent="0.2">
      <c r="A7" s="76"/>
      <c r="B7" s="77"/>
      <c r="C7" s="78" t="s">
        <v>124</v>
      </c>
      <c r="D7" s="87"/>
      <c r="E7" s="80"/>
      <c r="F7" s="80"/>
      <c r="G7" s="80"/>
      <c r="I7" s="80"/>
      <c r="J7" s="80"/>
      <c r="K7" s="80"/>
      <c r="L7" s="83"/>
      <c r="M7" s="84"/>
      <c r="N7" s="84"/>
    </row>
    <row r="8" spans="1:14" ht="15.75" thickBot="1" x14ac:dyDescent="0.25">
      <c r="A8" s="76"/>
      <c r="B8" s="88"/>
      <c r="C8" s="80"/>
      <c r="D8" s="80"/>
      <c r="E8" s="80"/>
      <c r="F8" s="80"/>
      <c r="G8" s="78"/>
      <c r="H8" s="89"/>
      <c r="I8" s="80"/>
      <c r="J8" s="80"/>
      <c r="K8" s="80"/>
      <c r="L8" s="83"/>
      <c r="M8" s="84"/>
      <c r="N8" s="84"/>
    </row>
    <row r="9" spans="1:14" ht="14.25" customHeight="1" thickTop="1" x14ac:dyDescent="0.2">
      <c r="A9" s="90"/>
      <c r="B9" s="91"/>
      <c r="C9" s="92"/>
      <c r="D9" s="92"/>
      <c r="E9" s="92"/>
      <c r="F9" s="92"/>
      <c r="G9" s="93"/>
      <c r="H9" s="94"/>
      <c r="I9" s="92"/>
      <c r="J9" s="92"/>
      <c r="K9" s="92"/>
      <c r="L9" s="95"/>
      <c r="M9" s="84"/>
      <c r="N9" s="84"/>
    </row>
    <row r="10" spans="1:14" ht="15" x14ac:dyDescent="0.2">
      <c r="A10" s="76"/>
      <c r="B10" s="78" t="s">
        <v>125</v>
      </c>
      <c r="C10" s="78"/>
      <c r="D10" s="78" t="s">
        <v>126</v>
      </c>
      <c r="F10" s="96"/>
      <c r="H10" s="80"/>
      <c r="I10" s="80"/>
      <c r="J10" s="80"/>
      <c r="K10" s="80"/>
      <c r="L10" s="83"/>
      <c r="M10" s="84"/>
      <c r="N10" s="84"/>
    </row>
    <row r="11" spans="1:14" ht="15.75" customHeight="1" thickBot="1" x14ac:dyDescent="0.25">
      <c r="A11" s="76"/>
      <c r="B11" s="78"/>
      <c r="C11" s="78"/>
      <c r="E11" s="78"/>
      <c r="F11" s="80"/>
      <c r="G11" s="96"/>
      <c r="H11" s="80"/>
      <c r="I11" s="80"/>
      <c r="J11" s="80"/>
      <c r="K11" s="80"/>
      <c r="L11" s="83"/>
      <c r="M11" s="84"/>
      <c r="N11" s="84"/>
    </row>
    <row r="12" spans="1:14" ht="15.75" thickTop="1" x14ac:dyDescent="0.2">
      <c r="A12" s="90"/>
      <c r="B12" s="93"/>
      <c r="C12" s="92"/>
      <c r="D12" s="97"/>
      <c r="E12" s="92"/>
      <c r="F12" s="92"/>
      <c r="G12" s="92"/>
      <c r="H12" s="93"/>
      <c r="I12" s="93"/>
      <c r="J12" s="93"/>
      <c r="K12" s="93"/>
      <c r="L12" s="95"/>
      <c r="M12" s="84"/>
      <c r="N12" s="84"/>
    </row>
    <row r="13" spans="1:14" ht="15" x14ac:dyDescent="0.2">
      <c r="A13" s="76"/>
      <c r="B13" s="77"/>
      <c r="C13" s="77"/>
      <c r="D13" s="98" t="s">
        <v>127</v>
      </c>
      <c r="F13" s="98" t="s">
        <v>128</v>
      </c>
      <c r="G13" s="98" t="s">
        <v>129</v>
      </c>
      <c r="H13" s="98" t="s">
        <v>42</v>
      </c>
      <c r="I13" s="98" t="s">
        <v>130</v>
      </c>
      <c r="J13" s="80"/>
      <c r="K13" s="80"/>
      <c r="L13" s="83"/>
      <c r="M13" s="84"/>
      <c r="N13" s="84"/>
    </row>
    <row r="14" spans="1:14" ht="15" x14ac:dyDescent="0.2">
      <c r="A14" s="76"/>
      <c r="B14" s="77"/>
      <c r="D14" s="78"/>
      <c r="F14" s="98"/>
      <c r="G14" s="98"/>
      <c r="H14" s="98"/>
      <c r="I14" s="98"/>
      <c r="J14" s="80"/>
      <c r="K14" s="80"/>
      <c r="L14" s="83"/>
      <c r="M14" s="84"/>
      <c r="N14" s="84"/>
    </row>
    <row r="15" spans="1:14" ht="15" x14ac:dyDescent="0.2">
      <c r="A15" s="76"/>
      <c r="B15" s="77"/>
      <c r="D15" s="96" t="s">
        <v>131</v>
      </c>
      <c r="F15" s="99">
        <v>0</v>
      </c>
      <c r="G15" s="100">
        <v>20</v>
      </c>
      <c r="H15" s="101">
        <f>IF(G15&gt;0,(0.08/(1-(1+0.08)^(-(G15)))),0)</f>
        <v>0.10185220882315059</v>
      </c>
      <c r="I15" s="98">
        <f>(F15*H15)</f>
        <v>0</v>
      </c>
      <c r="J15" s="80"/>
      <c r="K15" s="80"/>
      <c r="L15" s="83"/>
      <c r="M15" s="84"/>
      <c r="N15" s="84"/>
    </row>
    <row r="16" spans="1:14" ht="15" x14ac:dyDescent="0.2">
      <c r="A16" s="76"/>
      <c r="B16" s="77"/>
      <c r="D16" s="96" t="s">
        <v>132</v>
      </c>
      <c r="F16" s="99">
        <v>0</v>
      </c>
      <c r="G16" s="100">
        <v>50</v>
      </c>
      <c r="H16" s="101">
        <f>IF(G16&gt;0,(0.08/(1-(1+0.08)^(-(G16)))),0)</f>
        <v>8.1742858161615556E-2</v>
      </c>
      <c r="I16" s="98">
        <f>(F16*H16)</f>
        <v>0</v>
      </c>
      <c r="J16" s="80"/>
      <c r="K16" s="80"/>
      <c r="L16" s="83"/>
      <c r="M16" s="84"/>
      <c r="N16" s="84"/>
    </row>
    <row r="17" spans="1:14" ht="15" x14ac:dyDescent="0.2">
      <c r="A17" s="76"/>
      <c r="B17" s="77"/>
      <c r="D17" s="96" t="s">
        <v>133</v>
      </c>
      <c r="F17" s="99">
        <v>0</v>
      </c>
      <c r="G17" s="100">
        <v>50</v>
      </c>
      <c r="H17" s="101">
        <f>IF(G17&gt;0,(0.08/(1-(1+0.08)^(-(G17)))),0)</f>
        <v>8.1742858161615556E-2</v>
      </c>
      <c r="I17" s="98">
        <f>(F17*H17)</f>
        <v>0</v>
      </c>
      <c r="J17" s="80"/>
      <c r="K17" s="80"/>
      <c r="L17" s="83"/>
      <c r="M17" s="84"/>
      <c r="N17" s="84"/>
    </row>
    <row r="18" spans="1:14" ht="15.75" thickBot="1" x14ac:dyDescent="0.25">
      <c r="A18" s="76"/>
      <c r="B18" s="77"/>
      <c r="D18" s="102"/>
      <c r="F18" s="103"/>
      <c r="G18" s="104"/>
      <c r="H18" s="105"/>
      <c r="I18" s="98"/>
      <c r="J18" s="106"/>
      <c r="K18" s="106"/>
      <c r="L18" s="107"/>
      <c r="M18" s="84"/>
      <c r="N18" s="84"/>
    </row>
    <row r="19" spans="1:14" ht="15.75" thickTop="1" x14ac:dyDescent="0.2">
      <c r="A19" s="90"/>
      <c r="B19" s="97"/>
      <c r="C19" s="97"/>
      <c r="D19" s="78"/>
      <c r="E19" s="97"/>
      <c r="F19" s="98"/>
      <c r="G19" s="108"/>
      <c r="H19" s="109"/>
      <c r="I19" s="110"/>
      <c r="J19" s="80"/>
      <c r="K19" s="80"/>
      <c r="L19" s="111"/>
      <c r="M19" s="84"/>
      <c r="N19" s="84"/>
    </row>
    <row r="20" spans="1:14" ht="15" x14ac:dyDescent="0.2">
      <c r="A20" s="76"/>
      <c r="B20" s="77"/>
      <c r="D20" s="98" t="s">
        <v>134</v>
      </c>
      <c r="F20" s="98">
        <f>SUM(F15:F19)</f>
        <v>0</v>
      </c>
      <c r="G20" s="112" t="e">
        <f>-(LOG10(1-0.08/H20))/LOG10(1.08)</f>
        <v>#DIV/0!</v>
      </c>
      <c r="H20" s="113" t="e">
        <f>I20/F20</f>
        <v>#DIV/0!</v>
      </c>
      <c r="I20" s="98">
        <f>SUM(I15:I19)</f>
        <v>0</v>
      </c>
      <c r="J20" s="80"/>
      <c r="K20" s="80"/>
      <c r="L20" s="83"/>
      <c r="M20" s="84"/>
      <c r="N20" s="84"/>
    </row>
    <row r="21" spans="1:14" ht="15.75" thickBot="1" x14ac:dyDescent="0.25">
      <c r="A21" s="76"/>
      <c r="B21" s="114"/>
      <c r="C21" s="115"/>
      <c r="E21" s="116"/>
      <c r="F21" s="116"/>
      <c r="G21" s="116"/>
      <c r="H21" s="106"/>
      <c r="I21" s="106"/>
      <c r="J21" s="106"/>
      <c r="K21" s="106"/>
      <c r="L21" s="107"/>
      <c r="M21" s="84"/>
      <c r="N21" s="84"/>
    </row>
    <row r="22" spans="1:14" ht="15.75" thickTop="1" x14ac:dyDescent="0.2">
      <c r="A22" s="90"/>
      <c r="B22" s="78"/>
      <c r="C22" s="93"/>
      <c r="D22" s="97"/>
      <c r="E22" s="78"/>
      <c r="F22" s="78"/>
      <c r="G22" s="80"/>
      <c r="H22" s="80"/>
      <c r="I22" s="78"/>
      <c r="J22" s="80"/>
      <c r="K22" s="78"/>
      <c r="L22" s="83"/>
      <c r="M22" s="84"/>
      <c r="N22" s="84"/>
    </row>
    <row r="23" spans="1:14" ht="15" x14ac:dyDescent="0.2">
      <c r="A23" s="76"/>
      <c r="B23" s="77"/>
      <c r="D23" s="78" t="s">
        <v>135</v>
      </c>
      <c r="E23" s="80"/>
      <c r="F23" s="80"/>
      <c r="G23" s="80"/>
      <c r="I23" s="99">
        <v>0</v>
      </c>
      <c r="J23" s="80"/>
      <c r="K23" s="80"/>
      <c r="L23" s="83"/>
      <c r="M23" s="84"/>
      <c r="N23" s="84"/>
    </row>
    <row r="24" spans="1:14" ht="15" x14ac:dyDescent="0.2">
      <c r="A24" s="76"/>
      <c r="B24" s="77"/>
      <c r="D24" s="78" t="s">
        <v>136</v>
      </c>
      <c r="E24" s="80"/>
      <c r="F24" s="80"/>
      <c r="G24" s="80"/>
      <c r="I24" s="99">
        <v>0</v>
      </c>
      <c r="J24" s="80"/>
      <c r="K24" s="80"/>
      <c r="L24" s="83"/>
      <c r="M24" s="84"/>
      <c r="N24" s="84"/>
    </row>
    <row r="25" spans="1:14" ht="15" x14ac:dyDescent="0.2">
      <c r="A25" s="76"/>
      <c r="B25" s="77"/>
      <c r="D25" s="78" t="s">
        <v>137</v>
      </c>
      <c r="E25" s="80"/>
      <c r="F25" s="80"/>
      <c r="G25" s="80"/>
      <c r="I25" s="99">
        <f>SUM(I23+I24)</f>
        <v>0</v>
      </c>
      <c r="J25" s="80"/>
      <c r="K25" s="80"/>
      <c r="L25" s="83"/>
      <c r="M25" s="84"/>
      <c r="N25" s="84"/>
    </row>
    <row r="26" spans="1:14" ht="15.75" customHeight="1" x14ac:dyDescent="0.2">
      <c r="A26" s="76"/>
      <c r="B26" s="77"/>
      <c r="D26" s="78"/>
      <c r="E26" s="80"/>
      <c r="F26" s="80"/>
      <c r="G26" s="80"/>
      <c r="I26" s="99"/>
      <c r="J26" s="80"/>
      <c r="K26" s="80"/>
      <c r="L26" s="83"/>
      <c r="M26" s="84"/>
      <c r="N26" s="84"/>
    </row>
    <row r="27" spans="1:14" ht="15.75" customHeight="1" x14ac:dyDescent="0.2">
      <c r="A27" s="76"/>
      <c r="B27" s="77"/>
      <c r="D27" s="78" t="s">
        <v>138</v>
      </c>
      <c r="E27" s="80"/>
      <c r="F27" s="80"/>
      <c r="G27" s="80"/>
      <c r="I27" s="99" t="e">
        <f>(I25*((1.08)^(G20/2)))</f>
        <v>#DIV/0!</v>
      </c>
      <c r="J27" s="80"/>
      <c r="K27" s="80"/>
      <c r="L27" s="83"/>
      <c r="M27" s="84"/>
      <c r="N27" s="84"/>
    </row>
    <row r="28" spans="1:14" ht="15" x14ac:dyDescent="0.2">
      <c r="A28" s="76"/>
      <c r="B28" s="77"/>
      <c r="D28" s="80"/>
      <c r="E28" s="80"/>
      <c r="F28" s="80"/>
      <c r="G28" s="80"/>
      <c r="I28" s="117"/>
      <c r="J28" s="80"/>
      <c r="K28" s="80"/>
      <c r="L28" s="83"/>
      <c r="M28" s="84"/>
      <c r="N28" s="84"/>
    </row>
    <row r="29" spans="1:14" ht="15" x14ac:dyDescent="0.2">
      <c r="A29" s="76"/>
      <c r="B29" s="77"/>
      <c r="D29" s="78" t="s">
        <v>139</v>
      </c>
      <c r="E29" s="80"/>
      <c r="F29" s="78"/>
      <c r="G29" s="80"/>
      <c r="I29" s="98" t="e">
        <f>I20+I27</f>
        <v>#DIV/0!</v>
      </c>
      <c r="J29" s="80"/>
      <c r="K29" s="80"/>
      <c r="L29" s="83"/>
      <c r="M29" s="84"/>
      <c r="N29" s="84"/>
    </row>
    <row r="30" spans="1:14" ht="15" x14ac:dyDescent="0.2">
      <c r="A30" s="76"/>
      <c r="B30" s="77"/>
      <c r="D30" s="78" t="s">
        <v>140</v>
      </c>
      <c r="E30" s="80"/>
      <c r="F30" s="88"/>
      <c r="G30" s="80"/>
      <c r="I30" s="98">
        <f>F20</f>
        <v>0</v>
      </c>
      <c r="J30" s="80"/>
      <c r="K30" s="80"/>
      <c r="L30" s="83"/>
      <c r="M30" s="84"/>
      <c r="N30" s="84"/>
    </row>
    <row r="31" spans="1:14" ht="15.75" thickBot="1" x14ac:dyDescent="0.25">
      <c r="A31" s="76"/>
      <c r="B31" s="114"/>
      <c r="C31" s="106"/>
      <c r="D31" s="118"/>
      <c r="E31" s="106"/>
      <c r="F31" s="106"/>
      <c r="G31" s="106"/>
      <c r="H31" s="106"/>
      <c r="I31" s="114"/>
      <c r="J31" s="106"/>
      <c r="K31" s="106"/>
      <c r="L31" s="107"/>
      <c r="M31" s="84"/>
      <c r="N31" s="84"/>
    </row>
    <row r="32" spans="1:14" ht="8.25" customHeight="1" thickTop="1" x14ac:dyDescent="0.2">
      <c r="A32" s="90"/>
      <c r="B32" s="97"/>
      <c r="C32" s="80"/>
      <c r="D32" s="80"/>
      <c r="E32" s="80"/>
      <c r="F32" s="80"/>
      <c r="G32" s="80"/>
      <c r="H32" s="80"/>
      <c r="I32" s="80"/>
      <c r="J32" s="80"/>
      <c r="K32" s="80"/>
      <c r="L32" s="83"/>
    </row>
    <row r="33" spans="1:12" ht="15" x14ac:dyDescent="0.2">
      <c r="A33" s="76"/>
      <c r="B33" s="78" t="s">
        <v>141</v>
      </c>
      <c r="C33" s="80"/>
      <c r="D33" s="80"/>
      <c r="E33" s="80"/>
      <c r="F33" s="80"/>
      <c r="G33" s="80"/>
      <c r="H33" s="80"/>
      <c r="I33" s="80"/>
      <c r="J33" s="80"/>
      <c r="K33" s="80"/>
      <c r="L33" s="83"/>
    </row>
    <row r="34" spans="1:12" ht="8.25" customHeight="1" thickBot="1" x14ac:dyDescent="0.25">
      <c r="A34" s="76"/>
      <c r="B34" s="80"/>
      <c r="C34" s="80"/>
      <c r="D34" s="80"/>
      <c r="E34" s="80"/>
      <c r="F34" s="80"/>
      <c r="G34" s="80"/>
      <c r="H34" s="80"/>
      <c r="I34" s="80"/>
      <c r="J34" s="78"/>
      <c r="K34" s="80"/>
      <c r="L34" s="83"/>
    </row>
    <row r="35" spans="1:12" ht="15.75" thickTop="1" x14ac:dyDescent="0.2">
      <c r="A35" s="90"/>
      <c r="B35" s="92"/>
      <c r="C35" s="97"/>
      <c r="D35" s="92"/>
      <c r="E35" s="97"/>
      <c r="F35" s="97"/>
      <c r="G35" s="97"/>
      <c r="H35" s="92"/>
      <c r="I35" s="92"/>
      <c r="J35" s="92"/>
      <c r="K35" s="92"/>
      <c r="L35" s="95"/>
    </row>
    <row r="36" spans="1:12" ht="15" x14ac:dyDescent="0.2">
      <c r="A36" s="76"/>
      <c r="B36" s="80"/>
      <c r="C36" s="77" t="s">
        <v>154</v>
      </c>
      <c r="D36" s="80"/>
      <c r="E36" s="77"/>
      <c r="F36" s="77"/>
      <c r="G36" s="77"/>
      <c r="H36" s="80"/>
      <c r="I36" s="80"/>
      <c r="J36" s="80"/>
      <c r="K36" s="80"/>
      <c r="L36" s="83"/>
    </row>
    <row r="37" spans="1:12" ht="15" x14ac:dyDescent="0.2">
      <c r="A37" s="76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3"/>
    </row>
    <row r="38" spans="1:12" ht="15" x14ac:dyDescent="0.2">
      <c r="A38" s="76"/>
      <c r="B38" s="80"/>
      <c r="C38" s="78" t="s">
        <v>144</v>
      </c>
      <c r="D38" s="80"/>
      <c r="E38" s="80"/>
      <c r="F38" s="80"/>
      <c r="G38" s="80"/>
      <c r="H38" s="120" t="s">
        <v>143</v>
      </c>
      <c r="I38" s="115">
        <v>0</v>
      </c>
      <c r="J38" s="80"/>
      <c r="K38" s="80"/>
      <c r="L38" s="83"/>
    </row>
    <row r="39" spans="1:12" ht="15.75" thickBot="1" x14ac:dyDescent="0.25">
      <c r="A39" s="76"/>
      <c r="B39" s="106"/>
      <c r="C39" s="114"/>
      <c r="D39" s="106"/>
      <c r="E39" s="106"/>
      <c r="F39" s="106"/>
      <c r="G39" s="106"/>
      <c r="H39" s="121"/>
      <c r="I39" s="116"/>
      <c r="J39" s="106"/>
      <c r="K39" s="106"/>
      <c r="L39" s="107"/>
    </row>
    <row r="40" spans="1:12" ht="15.75" thickTop="1" x14ac:dyDescent="0.2">
      <c r="A40" s="90"/>
      <c r="B40" s="78"/>
      <c r="C40" s="80"/>
      <c r="D40" s="80"/>
      <c r="E40" s="117" t="s">
        <v>142</v>
      </c>
      <c r="F40" s="80"/>
      <c r="G40" s="80"/>
      <c r="H40" s="78"/>
      <c r="I40" s="78"/>
      <c r="J40" s="80"/>
      <c r="K40" s="78"/>
      <c r="L40" s="111"/>
    </row>
    <row r="41" spans="1:12" ht="15" x14ac:dyDescent="0.2">
      <c r="A41" s="76"/>
      <c r="B41" s="78"/>
      <c r="C41" s="80"/>
      <c r="D41" s="78"/>
      <c r="E41" s="98" t="s">
        <v>142</v>
      </c>
      <c r="F41" s="78" t="s">
        <v>142</v>
      </c>
      <c r="G41" s="98"/>
      <c r="H41" s="80"/>
      <c r="I41" s="98"/>
      <c r="J41" s="80"/>
      <c r="K41" s="98"/>
      <c r="L41" s="83"/>
    </row>
    <row r="42" spans="1:12" ht="15" x14ac:dyDescent="0.2">
      <c r="A42" s="76"/>
      <c r="C42" s="122" t="s">
        <v>145</v>
      </c>
      <c r="D42" s="77"/>
      <c r="E42" s="117" t="s">
        <v>146</v>
      </c>
      <c r="F42" s="78" t="s">
        <v>147</v>
      </c>
      <c r="H42" s="98" t="s">
        <v>143</v>
      </c>
      <c r="I42" s="78" t="s">
        <v>148</v>
      </c>
      <c r="J42" s="78"/>
      <c r="K42" s="78"/>
      <c r="L42" s="83"/>
    </row>
    <row r="43" spans="1:12" ht="15" x14ac:dyDescent="0.2">
      <c r="A43" s="76"/>
      <c r="B43" s="80"/>
      <c r="C43" s="80"/>
      <c r="D43" s="80"/>
      <c r="E43" s="117"/>
      <c r="F43" s="80"/>
      <c r="G43" s="117"/>
      <c r="H43" s="80"/>
      <c r="I43" s="117"/>
      <c r="J43" s="80"/>
      <c r="K43" s="117"/>
      <c r="L43" s="83"/>
    </row>
    <row r="44" spans="1:12" ht="15" x14ac:dyDescent="0.2">
      <c r="A44" s="76"/>
      <c r="B44" s="80"/>
      <c r="C44" s="82">
        <f>I38</f>
        <v>0</v>
      </c>
      <c r="E44" s="123" t="s">
        <v>146</v>
      </c>
      <c r="G44" s="124" t="e">
        <f>(1+0.05)^($G$20/2)</f>
        <v>#DIV/0!</v>
      </c>
      <c r="H44" s="98" t="s">
        <v>143</v>
      </c>
      <c r="J44" s="98" t="e">
        <f>(C44*G44)</f>
        <v>#DIV/0!</v>
      </c>
      <c r="K44" s="77"/>
      <c r="L44" s="83"/>
    </row>
    <row r="45" spans="1:12" ht="15" x14ac:dyDescent="0.2">
      <c r="A45" s="76"/>
      <c r="B45" s="80"/>
      <c r="C45" s="80"/>
      <c r="D45" s="80"/>
      <c r="E45" s="80"/>
      <c r="F45" s="80"/>
      <c r="G45" s="80"/>
      <c r="H45" s="80"/>
      <c r="J45" s="117"/>
      <c r="K45" s="125"/>
      <c r="L45" s="83"/>
    </row>
    <row r="46" spans="1:12" ht="15" x14ac:dyDescent="0.2">
      <c r="A46" s="76"/>
      <c r="B46" s="78" t="s">
        <v>149</v>
      </c>
      <c r="C46" s="80"/>
      <c r="D46" s="80"/>
      <c r="E46" s="80"/>
      <c r="F46" s="80"/>
      <c r="G46" s="80"/>
      <c r="H46" s="98" t="s">
        <v>143</v>
      </c>
      <c r="J46" s="98" t="e">
        <f>$J$44-$I$29</f>
        <v>#DIV/0!</v>
      </c>
      <c r="K46" s="77"/>
      <c r="L46" s="83"/>
    </row>
    <row r="47" spans="1:12" ht="15" x14ac:dyDescent="0.2">
      <c r="A47" s="76"/>
      <c r="B47" s="80"/>
      <c r="C47" s="80"/>
      <c r="D47" s="80"/>
      <c r="E47" s="80"/>
      <c r="F47" s="80"/>
      <c r="G47" s="80"/>
      <c r="H47" s="80"/>
      <c r="J47" s="117"/>
      <c r="K47" s="125"/>
      <c r="L47" s="83"/>
    </row>
    <row r="48" spans="1:12" ht="15" x14ac:dyDescent="0.2">
      <c r="A48" s="76"/>
      <c r="B48" s="78" t="s">
        <v>150</v>
      </c>
      <c r="C48" s="89"/>
      <c r="D48" s="89"/>
      <c r="E48" s="89"/>
      <c r="F48" s="89"/>
      <c r="G48" s="80"/>
      <c r="H48" s="98" t="s">
        <v>143</v>
      </c>
      <c r="J48" s="119" t="e">
        <f>$J$44/$I$29</f>
        <v>#DIV/0!</v>
      </c>
      <c r="K48" s="77"/>
      <c r="L48" s="83"/>
    </row>
    <row r="49" spans="1:12" ht="15" x14ac:dyDescent="0.2">
      <c r="A49" s="76"/>
      <c r="B49" s="80"/>
      <c r="C49" s="80"/>
      <c r="D49" s="80"/>
      <c r="E49" s="80"/>
      <c r="F49" s="80"/>
      <c r="G49" s="80"/>
      <c r="H49" s="80"/>
      <c r="I49" s="80"/>
      <c r="J49" s="80"/>
      <c r="K49" s="125"/>
      <c r="L49" s="83"/>
    </row>
    <row r="50" spans="1:12" ht="15" x14ac:dyDescent="0.2">
      <c r="A50" s="76"/>
      <c r="B50" s="80" t="s">
        <v>151</v>
      </c>
      <c r="D50" s="80"/>
      <c r="F50" s="80"/>
      <c r="G50" s="80"/>
      <c r="H50" s="117" t="s">
        <v>143</v>
      </c>
      <c r="I50" s="126"/>
      <c r="J50" s="117">
        <v>0</v>
      </c>
      <c r="K50" s="80"/>
      <c r="L50" s="83"/>
    </row>
    <row r="51" spans="1:12" ht="15.75" thickBot="1" x14ac:dyDescent="0.25">
      <c r="A51" s="76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7"/>
    </row>
    <row r="52" spans="1:12" ht="15.75" thickTop="1" x14ac:dyDescent="0.2">
      <c r="A52" s="90"/>
      <c r="B52" s="80"/>
      <c r="C52" s="80"/>
      <c r="D52" s="78"/>
      <c r="E52" s="78"/>
      <c r="F52" s="78"/>
      <c r="G52" s="78"/>
      <c r="H52" s="78"/>
      <c r="I52" s="78"/>
      <c r="J52" s="80"/>
      <c r="K52" s="80"/>
      <c r="L52" s="83"/>
    </row>
    <row r="53" spans="1:12" ht="15" x14ac:dyDescent="0.2">
      <c r="A53" s="76"/>
      <c r="B53" s="80"/>
      <c r="C53" s="127" t="s">
        <v>152</v>
      </c>
      <c r="D53" s="78"/>
      <c r="E53" s="128"/>
      <c r="F53" s="128">
        <f>($I$30)</f>
        <v>0</v>
      </c>
      <c r="G53" s="77"/>
      <c r="H53" s="127" t="s">
        <v>153</v>
      </c>
      <c r="I53" s="77"/>
      <c r="J53" s="77"/>
      <c r="K53" s="129" t="e">
        <f>(J48)</f>
        <v>#DIV/0!</v>
      </c>
      <c r="L53" s="83"/>
    </row>
    <row r="54" spans="1:12" ht="15.75" thickBot="1" x14ac:dyDescent="0.25">
      <c r="A54" s="130"/>
      <c r="B54" s="131"/>
      <c r="C54" s="131"/>
      <c r="D54" s="71"/>
      <c r="E54" s="131"/>
      <c r="F54" s="131"/>
      <c r="G54" s="131"/>
      <c r="H54" s="131"/>
      <c r="I54" s="71"/>
      <c r="J54" s="131"/>
      <c r="K54" s="131"/>
      <c r="L54" s="132"/>
    </row>
    <row r="55" spans="1:12" ht="12.75" thickTop="1" x14ac:dyDescent="0.15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 x14ac:dyDescent="0.1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</row>
    <row r="57" spans="1:12" x14ac:dyDescent="0.15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</row>
    <row r="58" spans="1:12" x14ac:dyDescent="0.15">
      <c r="A58" s="7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</row>
    <row r="59" spans="1:12" x14ac:dyDescent="0.15">
      <c r="A59" s="77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</row>
    <row r="60" spans="1:12" x14ac:dyDescent="0.15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</row>
    <row r="61" spans="1:12" x14ac:dyDescent="0.15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</row>
    <row r="62" spans="1:12" x14ac:dyDescent="0.15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</row>
    <row r="63" spans="1:12" x14ac:dyDescent="0.15">
      <c r="A63" s="77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</row>
    <row r="64" spans="1:12" x14ac:dyDescent="0.15">
      <c r="A64" s="77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</row>
    <row r="65" spans="1:12" x14ac:dyDescent="0.15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</row>
    <row r="66" spans="1:12" x14ac:dyDescent="0.15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</row>
    <row r="67" spans="1:12" x14ac:dyDescent="0.15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</row>
    <row r="68" spans="1:12" x14ac:dyDescent="0.15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</row>
    <row r="69" spans="1:12" x14ac:dyDescent="0.15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</row>
    <row r="70" spans="1:12" x14ac:dyDescent="0.15">
      <c r="A70" s="77"/>
      <c r="B70" s="133"/>
      <c r="C70" s="133"/>
      <c r="D70" s="133"/>
      <c r="E70" s="133"/>
      <c r="F70" s="133"/>
      <c r="G70" s="133"/>
      <c r="H70" s="133"/>
      <c r="I70" s="77"/>
      <c r="J70" s="77"/>
      <c r="K70" s="77"/>
      <c r="L70" s="77"/>
    </row>
    <row r="71" spans="1:12" x14ac:dyDescent="0.15">
      <c r="A71" s="77"/>
      <c r="B71" s="133"/>
      <c r="C71" s="133"/>
      <c r="D71" s="133"/>
      <c r="E71" s="133"/>
      <c r="F71" s="133"/>
      <c r="G71" s="133"/>
      <c r="H71" s="133"/>
      <c r="I71" s="77"/>
      <c r="J71" s="77"/>
      <c r="K71" s="77"/>
      <c r="L71" s="77"/>
    </row>
    <row r="72" spans="1:12" x14ac:dyDescent="0.15">
      <c r="A72" s="77"/>
      <c r="B72" s="133"/>
      <c r="C72" s="133"/>
      <c r="D72" s="133"/>
      <c r="E72" s="133"/>
      <c r="F72" s="133"/>
      <c r="G72" s="133"/>
      <c r="H72" s="133"/>
      <c r="I72" s="77"/>
      <c r="J72" s="77"/>
      <c r="K72" s="77"/>
      <c r="L72" s="77"/>
    </row>
    <row r="73" spans="1:12" x14ac:dyDescent="0.15">
      <c r="A73" s="77"/>
      <c r="B73" s="133"/>
      <c r="C73" s="133"/>
      <c r="D73" s="133"/>
      <c r="E73" s="133"/>
      <c r="F73" s="133"/>
      <c r="G73" s="133"/>
      <c r="H73" s="133"/>
      <c r="I73" s="77"/>
      <c r="J73" s="77"/>
      <c r="K73" s="77"/>
      <c r="L73" s="77"/>
    </row>
    <row r="74" spans="1:12" x14ac:dyDescent="0.15">
      <c r="A74" s="77"/>
      <c r="B74" s="133"/>
      <c r="C74" s="133"/>
      <c r="D74" s="133"/>
      <c r="E74" s="133"/>
      <c r="F74" s="133"/>
      <c r="G74" s="133"/>
      <c r="H74" s="133"/>
      <c r="I74" s="77"/>
      <c r="J74" s="77"/>
      <c r="K74" s="77"/>
      <c r="L74" s="77"/>
    </row>
    <row r="75" spans="1:12" x14ac:dyDescent="0.15">
      <c r="A75" s="77"/>
      <c r="B75" s="133"/>
      <c r="C75" s="133"/>
      <c r="D75" s="133"/>
      <c r="E75" s="133"/>
      <c r="F75" s="133"/>
      <c r="G75" s="133"/>
      <c r="H75" s="133"/>
      <c r="I75" s="77"/>
      <c r="J75" s="77"/>
      <c r="K75" s="77"/>
      <c r="L75" s="77"/>
    </row>
    <row r="76" spans="1:12" x14ac:dyDescent="0.15">
      <c r="B76" s="84"/>
      <c r="C76" s="84"/>
      <c r="D76" s="84"/>
      <c r="E76" s="84"/>
      <c r="F76" s="84"/>
      <c r="G76" s="84"/>
      <c r="H76" s="84"/>
    </row>
    <row r="77" spans="1:12" x14ac:dyDescent="0.15">
      <c r="B77" s="84"/>
      <c r="C77" s="84"/>
      <c r="D77" s="84"/>
      <c r="E77" s="84"/>
      <c r="F77" s="84"/>
      <c r="G77" s="84"/>
      <c r="H77" s="84"/>
    </row>
    <row r="78" spans="1:12" x14ac:dyDescent="0.15">
      <c r="B78" s="84"/>
      <c r="C78" s="84"/>
      <c r="D78" s="84"/>
      <c r="E78" s="84"/>
      <c r="F78" s="84"/>
      <c r="G78" s="84"/>
      <c r="H78" s="84"/>
    </row>
    <row r="79" spans="1:12" x14ac:dyDescent="0.15">
      <c r="B79" s="84"/>
      <c r="C79" s="84"/>
      <c r="D79" s="84"/>
      <c r="E79" s="84"/>
      <c r="F79" s="84"/>
      <c r="G79" s="84"/>
      <c r="H79" s="84"/>
    </row>
    <row r="82" spans="2:13" x14ac:dyDescent="0.15">
      <c r="M82" s="134"/>
    </row>
    <row r="86" spans="2:13" x14ac:dyDescent="0.15">
      <c r="C86" s="84"/>
      <c r="D86" s="84"/>
      <c r="E86" s="84"/>
      <c r="F86" s="84"/>
      <c r="G86" s="84"/>
      <c r="H86" s="84"/>
    </row>
    <row r="87" spans="2:13" x14ac:dyDescent="0.15">
      <c r="B87" s="84"/>
      <c r="C87" s="84"/>
      <c r="D87" s="84"/>
      <c r="E87" s="84"/>
      <c r="F87" s="84"/>
      <c r="G87" s="84"/>
      <c r="H87" s="84"/>
    </row>
    <row r="88" spans="2:13" x14ac:dyDescent="0.15">
      <c r="B88" s="84"/>
      <c r="D88" s="84"/>
      <c r="E88" s="84"/>
      <c r="F88" s="84"/>
      <c r="G88" s="84"/>
      <c r="H88" s="84"/>
      <c r="M88" s="134"/>
    </row>
    <row r="89" spans="2:13" x14ac:dyDescent="0.15">
      <c r="B89" s="84"/>
      <c r="D89" s="84"/>
      <c r="E89" s="84"/>
      <c r="F89" s="84"/>
      <c r="G89" s="84"/>
      <c r="H89" s="84"/>
    </row>
    <row r="90" spans="2:13" x14ac:dyDescent="0.15">
      <c r="B90" s="84"/>
      <c r="D90" s="84"/>
      <c r="E90" s="84"/>
      <c r="F90" s="84"/>
      <c r="G90" s="84"/>
      <c r="H90" s="84"/>
    </row>
    <row r="91" spans="2:13" x14ac:dyDescent="0.15">
      <c r="B91" s="84"/>
      <c r="D91" s="84"/>
      <c r="E91" s="84"/>
      <c r="F91" s="84"/>
      <c r="G91" s="84"/>
      <c r="H91" s="84"/>
    </row>
    <row r="92" spans="2:13" x14ac:dyDescent="0.15">
      <c r="B92" s="84"/>
      <c r="C92" s="84"/>
      <c r="D92" s="84"/>
      <c r="E92" s="84"/>
      <c r="F92" s="84"/>
      <c r="G92" s="84"/>
      <c r="H92" s="84"/>
    </row>
    <row r="93" spans="2:13" x14ac:dyDescent="0.15">
      <c r="B93" s="84"/>
      <c r="C93" s="84"/>
      <c r="D93" s="84"/>
      <c r="E93" s="84"/>
      <c r="F93" s="84"/>
      <c r="G93" s="84"/>
      <c r="H93" s="84"/>
    </row>
    <row r="94" spans="2:13" x14ac:dyDescent="0.15">
      <c r="C94" s="84"/>
      <c r="D94" s="84"/>
      <c r="E94" s="84"/>
      <c r="F94" s="84"/>
      <c r="G94" s="84"/>
      <c r="H94" s="84"/>
    </row>
    <row r="95" spans="2:13" x14ac:dyDescent="0.15">
      <c r="C95" s="84"/>
      <c r="D95" s="84"/>
      <c r="E95" s="84"/>
      <c r="F95" s="84"/>
      <c r="G95" s="84"/>
      <c r="H95" s="84"/>
    </row>
    <row r="96" spans="2:13" x14ac:dyDescent="0.15">
      <c r="B96" s="84"/>
      <c r="C96" s="84"/>
      <c r="D96" s="84"/>
      <c r="E96" s="84"/>
      <c r="F96" s="84"/>
      <c r="G96" s="84"/>
      <c r="H96" s="84"/>
    </row>
    <row r="97" spans="2:8" x14ac:dyDescent="0.15">
      <c r="C97" s="84"/>
      <c r="D97" s="84"/>
      <c r="E97" s="84"/>
      <c r="F97" s="84"/>
      <c r="G97" s="84"/>
      <c r="H97" s="84"/>
    </row>
    <row r="98" spans="2:8" x14ac:dyDescent="0.15">
      <c r="B98" s="84"/>
      <c r="C98" s="84"/>
      <c r="D98" s="84"/>
      <c r="E98" s="84"/>
      <c r="F98" s="84"/>
      <c r="G98" s="84"/>
      <c r="H98" s="84"/>
    </row>
    <row r="99" spans="2:8" x14ac:dyDescent="0.15">
      <c r="B99" s="84"/>
      <c r="C99" s="84"/>
      <c r="D99" s="84"/>
      <c r="E99" s="84"/>
      <c r="F99" s="84"/>
      <c r="G99" s="84"/>
      <c r="H99" s="84"/>
    </row>
    <row r="100" spans="2:8" x14ac:dyDescent="0.15">
      <c r="B100" s="84"/>
      <c r="C100" s="84"/>
      <c r="D100" s="84"/>
      <c r="E100" s="84"/>
      <c r="F100" s="84"/>
      <c r="G100" s="84"/>
      <c r="H100" s="84"/>
    </row>
    <row r="101" spans="2:8" x14ac:dyDescent="0.15">
      <c r="B101" s="84"/>
      <c r="C101" s="84"/>
      <c r="D101" s="84"/>
      <c r="E101" s="84"/>
      <c r="F101" s="84"/>
      <c r="G101" s="84"/>
      <c r="H101" s="84"/>
    </row>
    <row r="102" spans="2:8" x14ac:dyDescent="0.15">
      <c r="B102" s="84"/>
      <c r="C102" s="84"/>
      <c r="D102" s="84"/>
      <c r="E102" s="84"/>
      <c r="F102" s="84"/>
      <c r="G102" s="84"/>
      <c r="H102" s="84"/>
    </row>
    <row r="103" spans="2:8" x14ac:dyDescent="0.15">
      <c r="B103" s="84"/>
      <c r="C103" s="84"/>
      <c r="D103" s="84"/>
      <c r="E103" s="84"/>
      <c r="F103" s="84"/>
      <c r="G103" s="84"/>
      <c r="H103" s="84"/>
    </row>
    <row r="104" spans="2:8" x14ac:dyDescent="0.15">
      <c r="B104" s="84"/>
      <c r="C104" s="84"/>
      <c r="D104" s="84"/>
      <c r="E104" s="84"/>
      <c r="F104" s="84"/>
      <c r="G104" s="84"/>
      <c r="H104" s="84"/>
    </row>
    <row r="105" spans="2:8" x14ac:dyDescent="0.15">
      <c r="B105" s="84"/>
      <c r="C105" s="84"/>
      <c r="D105" s="84"/>
      <c r="E105" s="84"/>
      <c r="F105" s="84"/>
      <c r="G105" s="84"/>
      <c r="H105" s="84"/>
    </row>
    <row r="106" spans="2:8" x14ac:dyDescent="0.15">
      <c r="B106" s="84"/>
      <c r="C106" s="84"/>
      <c r="D106" s="84"/>
      <c r="E106" s="84"/>
      <c r="F106" s="84"/>
      <c r="G106" s="84"/>
      <c r="H106" s="84"/>
    </row>
    <row r="107" spans="2:8" x14ac:dyDescent="0.15">
      <c r="B107" s="84"/>
    </row>
    <row r="108" spans="2:8" x14ac:dyDescent="0.15">
      <c r="B108" s="84"/>
      <c r="C108" s="84"/>
      <c r="D108" s="84"/>
      <c r="E108" s="84"/>
      <c r="F108" s="84"/>
      <c r="G108" s="84"/>
      <c r="H108" s="84"/>
    </row>
    <row r="109" spans="2:8" x14ac:dyDescent="0.15">
      <c r="B109" s="84"/>
      <c r="C109" s="84"/>
      <c r="D109" s="84"/>
      <c r="E109" s="84"/>
      <c r="F109" s="84"/>
      <c r="G109" s="84"/>
      <c r="H109" s="84"/>
    </row>
    <row r="110" spans="2:8" x14ac:dyDescent="0.15">
      <c r="B110" s="84"/>
      <c r="C110" s="84"/>
      <c r="D110" s="84"/>
      <c r="E110" s="84"/>
      <c r="F110" s="84"/>
      <c r="G110" s="84"/>
      <c r="H110" s="84"/>
    </row>
    <row r="111" spans="2:8" x14ac:dyDescent="0.15">
      <c r="B111" s="84"/>
      <c r="C111" s="84"/>
      <c r="D111" s="84"/>
      <c r="E111" s="84"/>
      <c r="F111" s="84"/>
      <c r="G111" s="84"/>
      <c r="H111" s="84"/>
    </row>
    <row r="112" spans="2:8" x14ac:dyDescent="0.15">
      <c r="B112" s="84"/>
      <c r="C112" s="84"/>
      <c r="D112" s="84"/>
      <c r="E112" s="84"/>
      <c r="F112" s="84"/>
      <c r="G112" s="84"/>
      <c r="H112" s="84"/>
    </row>
    <row r="113" spans="2:8" x14ac:dyDescent="0.15">
      <c r="B113" s="84"/>
      <c r="C113" s="84"/>
      <c r="D113" s="84"/>
      <c r="E113" s="84"/>
      <c r="F113" s="84"/>
      <c r="G113" s="84"/>
      <c r="H113" s="84"/>
    </row>
    <row r="114" spans="2:8" x14ac:dyDescent="0.15">
      <c r="B114" s="84"/>
      <c r="C114" s="84"/>
      <c r="D114" s="84"/>
      <c r="E114" s="84"/>
      <c r="F114" s="84"/>
      <c r="G114" s="84"/>
      <c r="H114" s="84"/>
    </row>
    <row r="115" spans="2:8" x14ac:dyDescent="0.15">
      <c r="B115" s="84"/>
      <c r="C115" s="84"/>
      <c r="D115" s="84"/>
      <c r="E115" s="84"/>
      <c r="F115" s="84"/>
      <c r="G115" s="84"/>
      <c r="H115" s="84"/>
    </row>
    <row r="116" spans="2:8" x14ac:dyDescent="0.15">
      <c r="C116" s="84"/>
      <c r="D116" s="84"/>
      <c r="E116" s="84"/>
      <c r="F116" s="84"/>
      <c r="G116" s="84"/>
      <c r="H116" s="84"/>
    </row>
    <row r="117" spans="2:8" x14ac:dyDescent="0.15">
      <c r="B117" s="84"/>
      <c r="C117" s="84"/>
      <c r="D117" s="84"/>
      <c r="E117" s="84"/>
      <c r="F117" s="84"/>
      <c r="G117" s="84"/>
      <c r="H117" s="84"/>
    </row>
    <row r="118" spans="2:8" x14ac:dyDescent="0.15">
      <c r="B118" s="84"/>
      <c r="C118" s="84"/>
      <c r="D118" s="84"/>
      <c r="E118" s="84"/>
      <c r="F118" s="84"/>
      <c r="G118" s="84"/>
      <c r="H118" s="84"/>
    </row>
    <row r="119" spans="2:8" x14ac:dyDescent="0.15">
      <c r="B119" s="84"/>
      <c r="C119" s="84"/>
      <c r="D119" s="84"/>
      <c r="E119" s="84"/>
      <c r="F119" s="84"/>
      <c r="G119" s="84"/>
      <c r="H119" s="84"/>
    </row>
    <row r="120" spans="2:8" x14ac:dyDescent="0.15">
      <c r="B120" s="84"/>
      <c r="C120" s="84"/>
      <c r="D120" s="84"/>
      <c r="E120" s="84"/>
      <c r="F120" s="84"/>
      <c r="G120" s="84"/>
      <c r="H120" s="84"/>
    </row>
    <row r="121" spans="2:8" x14ac:dyDescent="0.15">
      <c r="B121" s="84"/>
      <c r="C121" s="84"/>
      <c r="D121" s="84"/>
      <c r="E121" s="84"/>
      <c r="F121" s="84"/>
      <c r="G121" s="84"/>
      <c r="H121" s="84"/>
    </row>
    <row r="122" spans="2:8" x14ac:dyDescent="0.15">
      <c r="B122" s="84"/>
      <c r="C122" s="84"/>
      <c r="D122" s="84"/>
      <c r="E122" s="84"/>
      <c r="F122" s="84"/>
      <c r="G122" s="84"/>
      <c r="H122" s="84"/>
    </row>
    <row r="123" spans="2:8" x14ac:dyDescent="0.15">
      <c r="B123" s="84"/>
      <c r="C123" s="84"/>
      <c r="D123" s="84"/>
      <c r="E123" s="84"/>
      <c r="F123" s="84"/>
      <c r="G123" s="84"/>
      <c r="H123" s="84"/>
    </row>
    <row r="124" spans="2:8" x14ac:dyDescent="0.15">
      <c r="B124" s="84"/>
      <c r="C124" s="84"/>
      <c r="D124" s="84"/>
      <c r="E124" s="84"/>
      <c r="F124" s="84"/>
      <c r="G124" s="84"/>
      <c r="H124" s="84"/>
    </row>
    <row r="125" spans="2:8" x14ac:dyDescent="0.15">
      <c r="C125" s="84"/>
      <c r="D125" s="84"/>
      <c r="E125" s="84"/>
      <c r="F125" s="84"/>
      <c r="G125" s="84"/>
      <c r="H125" s="84"/>
    </row>
    <row r="126" spans="2:8" x14ac:dyDescent="0.15">
      <c r="B126" s="84"/>
      <c r="C126" s="84"/>
      <c r="D126" s="84"/>
      <c r="E126" s="84"/>
      <c r="F126" s="84"/>
      <c r="G126" s="84"/>
      <c r="H126" s="84"/>
    </row>
    <row r="129" spans="2:8" x14ac:dyDescent="0.15">
      <c r="B129" s="84"/>
      <c r="C129" s="84"/>
      <c r="D129" s="84"/>
      <c r="E129" s="84"/>
      <c r="F129" s="84"/>
      <c r="G129" s="84"/>
      <c r="H129" s="84"/>
    </row>
    <row r="130" spans="2:8" x14ac:dyDescent="0.15">
      <c r="B130" s="84"/>
      <c r="C130" s="84"/>
      <c r="D130" s="84"/>
      <c r="E130" s="84"/>
      <c r="F130" s="84"/>
      <c r="G130" s="84"/>
      <c r="H130" s="84"/>
    </row>
    <row r="131" spans="2:8" x14ac:dyDescent="0.15">
      <c r="B131" s="84"/>
      <c r="C131" s="84"/>
      <c r="D131" s="84"/>
      <c r="E131" s="84"/>
      <c r="F131" s="84"/>
      <c r="G131" s="84"/>
      <c r="H131" s="84"/>
    </row>
    <row r="132" spans="2:8" x14ac:dyDescent="0.15">
      <c r="B132" s="84"/>
      <c r="C132" s="84"/>
      <c r="D132" s="84"/>
      <c r="E132" s="84"/>
      <c r="F132" s="84"/>
      <c r="G132" s="84"/>
      <c r="H132" s="84"/>
    </row>
    <row r="133" spans="2:8" x14ac:dyDescent="0.15">
      <c r="B133" s="84"/>
      <c r="C133" s="84"/>
      <c r="D133" s="84"/>
      <c r="E133" s="84"/>
      <c r="F133" s="84"/>
      <c r="G133" s="84"/>
      <c r="H133" s="84"/>
    </row>
    <row r="134" spans="2:8" x14ac:dyDescent="0.15">
      <c r="C134" s="84"/>
      <c r="D134" s="84"/>
      <c r="E134" s="84"/>
      <c r="F134" s="84"/>
      <c r="G134" s="84"/>
      <c r="H134" s="84"/>
    </row>
    <row r="135" spans="2:8" x14ac:dyDescent="0.15">
      <c r="B135" s="84"/>
      <c r="C135" s="84"/>
      <c r="D135" s="84"/>
      <c r="E135" s="84"/>
      <c r="F135" s="84"/>
      <c r="G135" s="84"/>
      <c r="H135" s="84"/>
    </row>
    <row r="136" spans="2:8" x14ac:dyDescent="0.15">
      <c r="B136" s="84"/>
      <c r="C136" s="84"/>
      <c r="D136" s="84"/>
      <c r="E136" s="84"/>
      <c r="F136" s="84"/>
      <c r="G136" s="84"/>
      <c r="H136" s="84"/>
    </row>
    <row r="139" spans="2:8" x14ac:dyDescent="0.15">
      <c r="B139" s="84"/>
      <c r="C139" s="84"/>
      <c r="D139" s="84"/>
      <c r="E139" s="84"/>
      <c r="F139" s="84"/>
      <c r="G139" s="84"/>
      <c r="H139" s="84"/>
    </row>
    <row r="140" spans="2:8" x14ac:dyDescent="0.15">
      <c r="B140" s="84"/>
      <c r="C140" s="84"/>
      <c r="D140" s="84"/>
      <c r="E140" s="84"/>
      <c r="F140" s="84"/>
      <c r="G140" s="84"/>
      <c r="H140" s="84"/>
    </row>
    <row r="141" spans="2:8" x14ac:dyDescent="0.15">
      <c r="B141" s="84"/>
      <c r="C141" s="84"/>
      <c r="D141" s="84"/>
      <c r="E141" s="84"/>
      <c r="F141" s="84"/>
      <c r="G141" s="84"/>
      <c r="H141" s="84"/>
    </row>
    <row r="142" spans="2:8" x14ac:dyDescent="0.15">
      <c r="B142" s="84"/>
      <c r="C142" s="84"/>
      <c r="D142" s="84"/>
      <c r="E142" s="84"/>
      <c r="F142" s="84"/>
      <c r="G142" s="84"/>
      <c r="H142" s="84"/>
    </row>
    <row r="143" spans="2:8" x14ac:dyDescent="0.15">
      <c r="B143" s="84"/>
      <c r="C143" s="84"/>
      <c r="D143" s="84"/>
      <c r="E143" s="84"/>
      <c r="F143" s="84"/>
      <c r="G143" s="84"/>
      <c r="H143" s="84"/>
    </row>
    <row r="144" spans="2:8" x14ac:dyDescent="0.15">
      <c r="B144" s="84"/>
      <c r="C144" s="84"/>
      <c r="D144" s="84"/>
      <c r="E144" s="84"/>
      <c r="F144" s="84"/>
      <c r="G144" s="84"/>
      <c r="H144" s="84"/>
    </row>
    <row r="145" spans="2:8" x14ac:dyDescent="0.15">
      <c r="B145" s="84"/>
      <c r="C145" s="84"/>
      <c r="D145" s="84"/>
      <c r="E145" s="84"/>
      <c r="F145" s="84"/>
      <c r="G145" s="84"/>
      <c r="H145" s="84"/>
    </row>
    <row r="146" spans="2:8" x14ac:dyDescent="0.15">
      <c r="B146" s="84"/>
      <c r="C146" s="84"/>
      <c r="D146" s="84"/>
      <c r="E146" s="84"/>
      <c r="F146" s="84"/>
      <c r="G146" s="84"/>
      <c r="H146" s="84"/>
    </row>
    <row r="147" spans="2:8" x14ac:dyDescent="0.15">
      <c r="B147" s="84"/>
      <c r="C147" s="84"/>
      <c r="D147" s="84"/>
      <c r="E147" s="84"/>
      <c r="F147" s="84"/>
      <c r="G147" s="84"/>
      <c r="H147" s="84"/>
    </row>
    <row r="148" spans="2:8" x14ac:dyDescent="0.15">
      <c r="B148" s="84"/>
      <c r="C148" s="84"/>
      <c r="D148" s="84"/>
      <c r="E148" s="84"/>
      <c r="F148" s="84"/>
      <c r="G148" s="84"/>
      <c r="H148" s="135"/>
    </row>
    <row r="149" spans="2:8" x14ac:dyDescent="0.15">
      <c r="B149" s="84"/>
      <c r="C149" s="84"/>
      <c r="D149" s="84"/>
      <c r="E149" s="84"/>
      <c r="F149" s="84"/>
      <c r="G149" s="84"/>
      <c r="H149" s="84"/>
    </row>
    <row r="150" spans="2:8" x14ac:dyDescent="0.15">
      <c r="B150" s="84"/>
      <c r="C150" s="84"/>
      <c r="D150" s="84"/>
      <c r="E150" s="84"/>
      <c r="F150" s="84"/>
      <c r="G150" s="84"/>
      <c r="H150" s="84"/>
    </row>
    <row r="151" spans="2:8" x14ac:dyDescent="0.15">
      <c r="B151" s="84"/>
      <c r="C151" s="84"/>
      <c r="D151" s="84"/>
      <c r="E151" s="84"/>
      <c r="F151" s="84"/>
      <c r="G151" s="84"/>
      <c r="H151" s="84"/>
    </row>
    <row r="152" spans="2:8" x14ac:dyDescent="0.15">
      <c r="B152" s="84"/>
      <c r="C152" s="84"/>
      <c r="D152" s="84"/>
      <c r="E152" s="84"/>
      <c r="F152" s="84"/>
      <c r="G152" s="84"/>
      <c r="H152" s="84"/>
    </row>
    <row r="153" spans="2:8" x14ac:dyDescent="0.15">
      <c r="B153" s="84"/>
      <c r="C153" s="84"/>
      <c r="D153" s="84"/>
      <c r="E153" s="84"/>
      <c r="F153" s="84"/>
      <c r="G153" s="84"/>
      <c r="H153" s="84"/>
    </row>
    <row r="154" spans="2:8" x14ac:dyDescent="0.15">
      <c r="B154" s="84"/>
      <c r="C154" s="84"/>
      <c r="D154" s="84"/>
      <c r="E154" s="84"/>
      <c r="F154" s="84"/>
      <c r="G154" s="84"/>
      <c r="H154" s="84"/>
    </row>
    <row r="155" spans="2:8" x14ac:dyDescent="0.15">
      <c r="B155" s="84"/>
      <c r="C155" s="84"/>
      <c r="D155" s="84"/>
      <c r="E155" s="84"/>
      <c r="F155" s="84"/>
      <c r="G155" s="84"/>
      <c r="H155" s="84"/>
    </row>
    <row r="156" spans="2:8" x14ac:dyDescent="0.15">
      <c r="B156" s="84"/>
      <c r="C156" s="84"/>
      <c r="D156" s="84"/>
      <c r="E156" s="84"/>
      <c r="F156" s="84"/>
      <c r="G156" s="84"/>
      <c r="H156" s="84"/>
    </row>
    <row r="157" spans="2:8" x14ac:dyDescent="0.15">
      <c r="B157" s="84"/>
      <c r="C157" s="84"/>
      <c r="D157" s="84"/>
      <c r="E157" s="84"/>
      <c r="F157" s="84"/>
      <c r="G157" s="84"/>
      <c r="H157" s="84"/>
    </row>
    <row r="158" spans="2:8" x14ac:dyDescent="0.15">
      <c r="B158" s="84"/>
      <c r="C158" s="84"/>
      <c r="D158" s="84"/>
      <c r="E158" s="84"/>
      <c r="F158" s="84"/>
      <c r="G158" s="84"/>
      <c r="H158" s="84"/>
    </row>
    <row r="159" spans="2:8" x14ac:dyDescent="0.15">
      <c r="B159" s="84"/>
      <c r="C159" s="84"/>
      <c r="D159" s="84"/>
      <c r="E159" s="84"/>
      <c r="F159" s="84"/>
      <c r="G159" s="84"/>
      <c r="H159" s="84"/>
    </row>
    <row r="160" spans="2:8" x14ac:dyDescent="0.15">
      <c r="B160" s="84"/>
      <c r="C160" s="84"/>
      <c r="D160" s="84"/>
      <c r="E160" s="84"/>
      <c r="F160" s="84"/>
      <c r="G160" s="84"/>
      <c r="H160" s="84"/>
    </row>
    <row r="161" spans="2:8" x14ac:dyDescent="0.15">
      <c r="B161" s="84"/>
      <c r="C161" s="84"/>
      <c r="D161" s="84"/>
      <c r="E161" s="84"/>
      <c r="F161" s="84"/>
      <c r="G161" s="84"/>
      <c r="H161" s="84"/>
    </row>
    <row r="162" spans="2:8" x14ac:dyDescent="0.15">
      <c r="B162" s="84"/>
      <c r="C162" s="84"/>
      <c r="D162" s="84"/>
      <c r="E162" s="84"/>
      <c r="F162" s="84"/>
      <c r="G162" s="84"/>
      <c r="H162" s="84"/>
    </row>
    <row r="163" spans="2:8" x14ac:dyDescent="0.15">
      <c r="B163" s="84"/>
      <c r="C163" s="84"/>
      <c r="D163" s="84"/>
      <c r="E163" s="84"/>
      <c r="F163" s="84"/>
      <c r="G163" s="84"/>
      <c r="H163" s="84"/>
    </row>
    <row r="164" spans="2:8" x14ac:dyDescent="0.15">
      <c r="B164" s="84"/>
      <c r="C164" s="84"/>
      <c r="D164" s="84"/>
      <c r="E164" s="84"/>
      <c r="F164" s="84"/>
      <c r="G164" s="84"/>
      <c r="H164" s="84"/>
    </row>
    <row r="165" spans="2:8" x14ac:dyDescent="0.15">
      <c r="B165" s="84"/>
      <c r="C165" s="84"/>
      <c r="D165" s="84"/>
      <c r="E165" s="84"/>
      <c r="F165" s="84"/>
      <c r="G165" s="84"/>
      <c r="H165" s="84"/>
    </row>
    <row r="166" spans="2:8" x14ac:dyDescent="0.15">
      <c r="B166" s="84"/>
      <c r="C166" s="84"/>
      <c r="D166" s="84"/>
      <c r="E166" s="84"/>
      <c r="F166" s="84"/>
      <c r="G166" s="84"/>
      <c r="H166" s="84"/>
    </row>
    <row r="169" spans="2:8" x14ac:dyDescent="0.15">
      <c r="B169" s="84"/>
      <c r="C169" s="84"/>
      <c r="D169" s="84"/>
      <c r="E169" s="84"/>
      <c r="F169" s="84"/>
      <c r="G169" s="84"/>
      <c r="H169" s="84"/>
    </row>
    <row r="170" spans="2:8" x14ac:dyDescent="0.15">
      <c r="B170" s="84"/>
      <c r="C170" s="84"/>
      <c r="D170" s="84"/>
      <c r="E170" s="84"/>
      <c r="F170" s="84"/>
      <c r="G170" s="84"/>
      <c r="H170" s="84"/>
    </row>
    <row r="171" spans="2:8" x14ac:dyDescent="0.15">
      <c r="B171" s="84"/>
      <c r="C171" s="84"/>
      <c r="D171" s="84"/>
      <c r="E171" s="84"/>
      <c r="F171" s="84"/>
      <c r="G171" s="84"/>
      <c r="H171" s="84"/>
    </row>
    <row r="172" spans="2:8" x14ac:dyDescent="0.15">
      <c r="B172" s="84"/>
      <c r="C172" s="84"/>
      <c r="D172" s="84"/>
      <c r="E172" s="84"/>
      <c r="F172" s="84"/>
      <c r="G172" s="84"/>
      <c r="H172" s="84"/>
    </row>
    <row r="173" spans="2:8" x14ac:dyDescent="0.15">
      <c r="B173" s="84"/>
      <c r="C173" s="84"/>
      <c r="D173" s="84"/>
      <c r="E173" s="84"/>
      <c r="F173" s="84"/>
      <c r="G173" s="84"/>
      <c r="H173" s="84"/>
    </row>
    <row r="174" spans="2:8" x14ac:dyDescent="0.15">
      <c r="B174" s="84"/>
      <c r="C174" s="84"/>
      <c r="D174" s="84"/>
      <c r="E174" s="84"/>
      <c r="F174" s="84"/>
      <c r="G174" s="84"/>
      <c r="H174" s="84"/>
    </row>
    <row r="175" spans="2:8" x14ac:dyDescent="0.15">
      <c r="B175" s="84"/>
      <c r="C175" s="84"/>
      <c r="D175" s="84"/>
      <c r="E175" s="84"/>
      <c r="F175" s="84"/>
      <c r="G175" s="84"/>
      <c r="H175" s="84"/>
    </row>
    <row r="176" spans="2:8" x14ac:dyDescent="0.15">
      <c r="B176" s="84"/>
      <c r="C176" s="84"/>
      <c r="D176" s="84"/>
      <c r="E176" s="84"/>
      <c r="F176" s="84"/>
      <c r="G176" s="84"/>
      <c r="H176" s="84"/>
    </row>
    <row r="177" spans="2:8" x14ac:dyDescent="0.15">
      <c r="B177" s="84"/>
      <c r="C177" s="84"/>
      <c r="D177" s="84"/>
      <c r="E177" s="84"/>
      <c r="F177" s="84"/>
      <c r="G177" s="84"/>
      <c r="H177" s="84"/>
    </row>
    <row r="178" spans="2:8" x14ac:dyDescent="0.15">
      <c r="B178" s="84"/>
      <c r="C178" s="84"/>
      <c r="D178" s="84"/>
      <c r="E178" s="84"/>
      <c r="F178" s="84"/>
      <c r="G178" s="84"/>
      <c r="H178" s="84"/>
    </row>
    <row r="179" spans="2:8" x14ac:dyDescent="0.15">
      <c r="B179" s="84"/>
      <c r="C179" s="84"/>
      <c r="D179" s="84"/>
      <c r="E179" s="84"/>
      <c r="F179" s="84"/>
      <c r="G179" s="84"/>
      <c r="H179" s="84"/>
    </row>
    <row r="180" spans="2:8" x14ac:dyDescent="0.15">
      <c r="B180" s="84"/>
      <c r="C180" s="84"/>
      <c r="D180" s="84"/>
      <c r="E180" s="84"/>
      <c r="F180" s="84"/>
      <c r="G180" s="84"/>
      <c r="H180" s="84"/>
    </row>
    <row r="181" spans="2:8" x14ac:dyDescent="0.15">
      <c r="B181" s="84"/>
      <c r="C181" s="84"/>
      <c r="D181" s="84"/>
      <c r="E181" s="84"/>
      <c r="F181" s="84"/>
      <c r="G181" s="84"/>
      <c r="H181" s="84"/>
    </row>
    <row r="182" spans="2:8" x14ac:dyDescent="0.15">
      <c r="B182" s="84"/>
      <c r="C182" s="84"/>
      <c r="D182" s="84"/>
      <c r="E182" s="84"/>
      <c r="F182" s="84"/>
      <c r="G182" s="84"/>
      <c r="H182" s="84"/>
    </row>
    <row r="183" spans="2:8" x14ac:dyDescent="0.15">
      <c r="B183" s="84"/>
      <c r="C183" s="84"/>
      <c r="D183" s="84"/>
      <c r="E183" s="84"/>
      <c r="F183" s="84"/>
      <c r="G183" s="84"/>
      <c r="H183" s="84"/>
    </row>
    <row r="184" spans="2:8" x14ac:dyDescent="0.15">
      <c r="B184" s="84"/>
      <c r="C184" s="84"/>
      <c r="D184" s="84"/>
      <c r="E184" s="84"/>
      <c r="F184" s="84"/>
      <c r="G184" s="84"/>
      <c r="H184" s="84"/>
    </row>
    <row r="185" spans="2:8" x14ac:dyDescent="0.15">
      <c r="B185" s="84"/>
      <c r="C185" s="84"/>
      <c r="D185" s="84"/>
      <c r="E185" s="84"/>
      <c r="F185" s="84"/>
      <c r="G185" s="84"/>
      <c r="H185" s="84"/>
    </row>
    <row r="186" spans="2:8" x14ac:dyDescent="0.15">
      <c r="B186" s="84"/>
      <c r="C186" s="84"/>
      <c r="D186" s="84"/>
      <c r="E186" s="84"/>
      <c r="F186" s="84"/>
      <c r="G186" s="84"/>
      <c r="H186" s="84"/>
    </row>
    <row r="187" spans="2:8" x14ac:dyDescent="0.15">
      <c r="B187" s="84"/>
      <c r="C187" s="84"/>
      <c r="D187" s="84"/>
      <c r="E187" s="84"/>
      <c r="F187" s="84"/>
      <c r="G187" s="84"/>
      <c r="H187" s="84"/>
    </row>
    <row r="188" spans="2:8" x14ac:dyDescent="0.15">
      <c r="B188" s="84"/>
      <c r="C188" s="84"/>
      <c r="D188" s="84"/>
      <c r="E188" s="84"/>
      <c r="F188" s="84"/>
      <c r="G188" s="84"/>
      <c r="H188" s="84"/>
    </row>
    <row r="189" spans="2:8" x14ac:dyDescent="0.15">
      <c r="B189" s="84"/>
      <c r="C189" s="84"/>
      <c r="D189" s="84"/>
      <c r="E189" s="84"/>
      <c r="F189" s="84"/>
      <c r="G189" s="84"/>
      <c r="H189" s="84"/>
    </row>
    <row r="190" spans="2:8" x14ac:dyDescent="0.15">
      <c r="B190" s="84"/>
      <c r="C190" s="84"/>
      <c r="D190" s="84"/>
      <c r="E190" s="84"/>
      <c r="F190" s="84"/>
      <c r="G190" s="84"/>
      <c r="H190" s="84"/>
    </row>
    <row r="191" spans="2:8" x14ac:dyDescent="0.15">
      <c r="B191" s="84"/>
      <c r="C191" s="84"/>
      <c r="D191" s="84"/>
      <c r="E191" s="84"/>
      <c r="F191" s="84"/>
      <c r="G191" s="84"/>
      <c r="H191" s="84"/>
    </row>
    <row r="192" spans="2:8" x14ac:dyDescent="0.15">
      <c r="B192" s="84"/>
      <c r="C192" s="84"/>
      <c r="D192" s="84"/>
      <c r="E192" s="84"/>
      <c r="F192" s="84"/>
      <c r="G192" s="84"/>
      <c r="H192" s="84"/>
    </row>
    <row r="193" spans="2:8" x14ac:dyDescent="0.15">
      <c r="B193" s="84"/>
      <c r="C193" s="84"/>
      <c r="D193" s="84"/>
      <c r="E193" s="84"/>
      <c r="F193" s="84"/>
      <c r="G193" s="84"/>
      <c r="H193" s="84"/>
    </row>
    <row r="194" spans="2:8" x14ac:dyDescent="0.15">
      <c r="B194" s="84"/>
      <c r="C194" s="84"/>
      <c r="D194" s="84"/>
      <c r="E194" s="84"/>
      <c r="F194" s="84"/>
      <c r="G194" s="84"/>
      <c r="H194" s="84"/>
    </row>
    <row r="195" spans="2:8" x14ac:dyDescent="0.15">
      <c r="B195" s="84"/>
      <c r="C195" s="84"/>
      <c r="D195" s="84"/>
      <c r="E195" s="84"/>
      <c r="F195" s="84"/>
      <c r="G195" s="84"/>
      <c r="H195" s="84"/>
    </row>
    <row r="196" spans="2:8" x14ac:dyDescent="0.15">
      <c r="B196" s="84"/>
      <c r="C196" s="84"/>
      <c r="D196" s="84"/>
      <c r="E196" s="84"/>
      <c r="F196" s="84"/>
      <c r="G196" s="84"/>
      <c r="H196" s="84"/>
    </row>
    <row r="197" spans="2:8" x14ac:dyDescent="0.15">
      <c r="B197" s="84"/>
      <c r="C197" s="84"/>
      <c r="D197" s="84"/>
      <c r="E197" s="84"/>
      <c r="F197" s="84"/>
      <c r="G197" s="84"/>
      <c r="H197" s="84"/>
    </row>
    <row r="198" spans="2:8" x14ac:dyDescent="0.15">
      <c r="B198" s="84"/>
      <c r="C198" s="84"/>
      <c r="D198" s="84"/>
      <c r="E198" s="84"/>
      <c r="F198" s="84"/>
      <c r="G198" s="84"/>
      <c r="H198" s="84"/>
    </row>
    <row r="199" spans="2:8" x14ac:dyDescent="0.15">
      <c r="B199" s="84"/>
      <c r="C199" s="84"/>
      <c r="D199" s="84"/>
      <c r="E199" s="84"/>
      <c r="F199" s="84"/>
      <c r="G199" s="84"/>
      <c r="H199" s="84"/>
    </row>
    <row r="200" spans="2:8" x14ac:dyDescent="0.15">
      <c r="B200" s="84"/>
      <c r="C200" s="84"/>
      <c r="D200" s="84"/>
      <c r="E200" s="84"/>
      <c r="F200" s="84"/>
      <c r="G200" s="84"/>
      <c r="H200" s="84"/>
    </row>
    <row r="201" spans="2:8" x14ac:dyDescent="0.15">
      <c r="B201" s="84"/>
      <c r="C201" s="84"/>
      <c r="D201" s="84"/>
      <c r="E201" s="84"/>
      <c r="F201" s="84"/>
      <c r="G201" s="84"/>
      <c r="H201" s="84"/>
    </row>
    <row r="202" spans="2:8" x14ac:dyDescent="0.15">
      <c r="B202" s="84"/>
      <c r="C202" s="84"/>
      <c r="D202" s="84"/>
      <c r="E202" s="84"/>
      <c r="F202" s="84"/>
      <c r="G202" s="84"/>
      <c r="H202" s="84"/>
    </row>
    <row r="203" spans="2:8" x14ac:dyDescent="0.15">
      <c r="B203" s="84"/>
      <c r="C203" s="84"/>
      <c r="D203" s="84"/>
      <c r="E203" s="84"/>
      <c r="F203" s="84"/>
      <c r="G203" s="84"/>
      <c r="H203" s="84"/>
    </row>
    <row r="204" spans="2:8" x14ac:dyDescent="0.15">
      <c r="B204" s="84"/>
      <c r="C204" s="84"/>
      <c r="D204" s="84"/>
      <c r="E204" s="84"/>
      <c r="F204" s="84"/>
      <c r="G204" s="84"/>
      <c r="H204" s="84"/>
    </row>
    <row r="205" spans="2:8" x14ac:dyDescent="0.15">
      <c r="B205" s="84"/>
      <c r="C205" s="84"/>
      <c r="D205" s="84"/>
      <c r="E205" s="84"/>
      <c r="F205" s="84"/>
      <c r="G205" s="84"/>
      <c r="H205" s="84"/>
    </row>
    <row r="206" spans="2:8" x14ac:dyDescent="0.15">
      <c r="B206" s="84"/>
      <c r="C206" s="84"/>
      <c r="D206" s="84"/>
      <c r="E206" s="84"/>
      <c r="F206" s="84"/>
      <c r="G206" s="84"/>
      <c r="H206" s="84"/>
    </row>
    <row r="207" spans="2:8" x14ac:dyDescent="0.15">
      <c r="B207" s="84"/>
      <c r="C207" s="84"/>
      <c r="D207" s="84"/>
      <c r="E207" s="84"/>
      <c r="F207" s="84"/>
      <c r="G207" s="84"/>
      <c r="H207" s="84"/>
    </row>
    <row r="208" spans="2:8" x14ac:dyDescent="0.15">
      <c r="B208" s="84"/>
      <c r="C208" s="84"/>
      <c r="D208" s="84"/>
      <c r="E208" s="84"/>
      <c r="F208" s="84"/>
      <c r="G208" s="84"/>
      <c r="H208" s="84"/>
    </row>
    <row r="209" spans="2:8" x14ac:dyDescent="0.15">
      <c r="B209" s="84"/>
      <c r="C209" s="84"/>
      <c r="D209" s="84"/>
      <c r="E209" s="84"/>
      <c r="F209" s="84"/>
      <c r="G209" s="84"/>
      <c r="H209" s="84"/>
    </row>
    <row r="210" spans="2:8" x14ac:dyDescent="0.15">
      <c r="B210" s="84"/>
      <c r="C210" s="84"/>
      <c r="D210" s="84"/>
      <c r="E210" s="84"/>
      <c r="F210" s="84"/>
      <c r="G210" s="84"/>
      <c r="H210" s="84"/>
    </row>
    <row r="211" spans="2:8" x14ac:dyDescent="0.15">
      <c r="B211" s="84"/>
      <c r="C211" s="84"/>
      <c r="D211" s="84"/>
      <c r="E211" s="84"/>
      <c r="F211" s="84"/>
      <c r="G211" s="84"/>
      <c r="H211" s="84"/>
    </row>
    <row r="212" spans="2:8" x14ac:dyDescent="0.15">
      <c r="B212" s="84"/>
      <c r="C212" s="84"/>
      <c r="D212" s="84"/>
      <c r="E212" s="84"/>
      <c r="F212" s="84"/>
      <c r="G212" s="84"/>
      <c r="H212" s="84"/>
    </row>
    <row r="213" spans="2:8" x14ac:dyDescent="0.15">
      <c r="B213" s="84"/>
      <c r="C213" s="84"/>
      <c r="D213" s="84"/>
      <c r="E213" s="84"/>
      <c r="F213" s="84"/>
      <c r="G213" s="84"/>
      <c r="H213" s="84"/>
    </row>
    <row r="214" spans="2:8" x14ac:dyDescent="0.15">
      <c r="B214" s="84"/>
      <c r="C214" s="84"/>
      <c r="D214" s="84"/>
      <c r="E214" s="84"/>
      <c r="F214" s="84"/>
      <c r="G214" s="84"/>
      <c r="H214" s="84"/>
    </row>
    <row r="215" spans="2:8" x14ac:dyDescent="0.15">
      <c r="B215" s="84"/>
      <c r="C215" s="84"/>
      <c r="D215" s="84"/>
      <c r="E215" s="84"/>
      <c r="F215" s="84"/>
      <c r="G215" s="84"/>
      <c r="H215" s="84"/>
    </row>
    <row r="216" spans="2:8" x14ac:dyDescent="0.15">
      <c r="B216" s="84"/>
      <c r="C216" s="84"/>
      <c r="D216" s="84"/>
      <c r="E216" s="84"/>
      <c r="F216" s="84"/>
      <c r="G216" s="84"/>
      <c r="H216" s="84"/>
    </row>
    <row r="217" spans="2:8" x14ac:dyDescent="0.15">
      <c r="B217" s="84"/>
      <c r="C217" s="84"/>
      <c r="E217" s="84"/>
      <c r="F217" s="84"/>
      <c r="G217" s="84"/>
      <c r="H217" s="84"/>
    </row>
    <row r="218" spans="2:8" x14ac:dyDescent="0.15">
      <c r="B218" s="84"/>
      <c r="C218" s="84"/>
      <c r="D218" s="84"/>
      <c r="E218" s="84"/>
      <c r="F218" s="84"/>
      <c r="G218" s="84"/>
      <c r="H218" s="84"/>
    </row>
    <row r="219" spans="2:8" x14ac:dyDescent="0.15">
      <c r="B219" s="84"/>
      <c r="C219" s="84"/>
      <c r="D219" s="84"/>
      <c r="E219" s="84"/>
      <c r="F219" s="84"/>
      <c r="G219" s="84"/>
      <c r="H219" s="84"/>
    </row>
    <row r="220" spans="2:8" x14ac:dyDescent="0.15">
      <c r="B220" s="84"/>
      <c r="C220" s="84"/>
      <c r="D220" s="84"/>
      <c r="E220" s="84"/>
      <c r="F220" s="84"/>
      <c r="G220" s="84"/>
      <c r="H220" s="84"/>
    </row>
    <row r="221" spans="2:8" x14ac:dyDescent="0.15">
      <c r="B221" s="84"/>
      <c r="C221" s="84"/>
      <c r="D221" s="84"/>
      <c r="E221" s="84"/>
      <c r="F221" s="84"/>
      <c r="G221" s="84"/>
      <c r="H221" s="84"/>
    </row>
    <row r="222" spans="2:8" x14ac:dyDescent="0.15">
      <c r="B222" s="84"/>
      <c r="C222" s="84"/>
      <c r="D222" s="84"/>
      <c r="E222" s="84"/>
      <c r="F222" s="84"/>
      <c r="G222" s="84"/>
      <c r="H222" s="84"/>
    </row>
    <row r="223" spans="2:8" x14ac:dyDescent="0.15">
      <c r="B223" s="84"/>
      <c r="C223" s="84"/>
      <c r="D223" s="84"/>
      <c r="E223" s="84"/>
      <c r="F223" s="84"/>
      <c r="G223" s="84"/>
      <c r="H223" s="84"/>
    </row>
    <row r="224" spans="2:8" x14ac:dyDescent="0.15">
      <c r="B224" s="84"/>
      <c r="C224" s="84"/>
      <c r="D224" s="84"/>
      <c r="E224" s="84"/>
      <c r="F224" s="84"/>
      <c r="G224" s="84"/>
      <c r="H224" s="84"/>
    </row>
    <row r="225" spans="2:8" x14ac:dyDescent="0.15">
      <c r="B225" s="84"/>
      <c r="C225" s="84"/>
      <c r="D225" s="84"/>
      <c r="E225" s="84"/>
      <c r="F225" s="84"/>
      <c r="G225" s="84"/>
      <c r="H225" s="84"/>
    </row>
    <row r="226" spans="2:8" x14ac:dyDescent="0.15">
      <c r="B226" s="84"/>
      <c r="C226" s="84"/>
      <c r="D226" s="84"/>
      <c r="E226" s="84"/>
      <c r="F226" s="84"/>
      <c r="G226" s="84"/>
      <c r="H226" s="84"/>
    </row>
    <row r="227" spans="2:8" x14ac:dyDescent="0.15">
      <c r="C227" s="84"/>
      <c r="D227" s="84"/>
      <c r="E227" s="84"/>
      <c r="F227" s="84"/>
      <c r="G227" s="84"/>
      <c r="H227" s="84"/>
    </row>
    <row r="228" spans="2:8" x14ac:dyDescent="0.15">
      <c r="C228" s="84"/>
      <c r="D228" s="84"/>
      <c r="E228" s="84"/>
      <c r="F228" s="84"/>
      <c r="G228" s="84"/>
      <c r="H228" s="84"/>
    </row>
    <row r="229" spans="2:8" x14ac:dyDescent="0.15">
      <c r="C229" s="84"/>
      <c r="D229" s="84"/>
      <c r="E229" s="84"/>
      <c r="G229" s="84"/>
      <c r="H229" s="84"/>
    </row>
    <row r="230" spans="2:8" x14ac:dyDescent="0.15">
      <c r="C230" s="84"/>
      <c r="D230" s="84"/>
      <c r="E230" s="84"/>
      <c r="F230" s="84"/>
      <c r="G230" s="84"/>
      <c r="H230" s="84"/>
    </row>
    <row r="231" spans="2:8" x14ac:dyDescent="0.15">
      <c r="C231" s="84"/>
      <c r="D231" s="84"/>
      <c r="E231" s="84"/>
      <c r="F231" s="84"/>
      <c r="G231" s="84"/>
      <c r="H231" s="84"/>
    </row>
    <row r="232" spans="2:8" x14ac:dyDescent="0.15">
      <c r="C232" s="84"/>
      <c r="D232" s="84"/>
      <c r="E232" s="84"/>
      <c r="F232" s="84"/>
      <c r="G232" s="84"/>
      <c r="H232" s="84"/>
    </row>
    <row r="233" spans="2:8" x14ac:dyDescent="0.15">
      <c r="B233" s="84"/>
      <c r="C233" s="84"/>
      <c r="D233" s="84"/>
      <c r="E233" s="84"/>
      <c r="F233" s="84"/>
      <c r="G233" s="84"/>
      <c r="H233" s="84"/>
    </row>
    <row r="234" spans="2:8" x14ac:dyDescent="0.15">
      <c r="B234" s="84"/>
      <c r="C234" s="84"/>
      <c r="D234" s="84"/>
      <c r="E234" s="84"/>
      <c r="F234" s="84"/>
      <c r="G234" s="84"/>
      <c r="H234" s="84"/>
    </row>
    <row r="235" spans="2:8" x14ac:dyDescent="0.15">
      <c r="B235" s="84"/>
      <c r="C235" s="84"/>
      <c r="D235" s="84"/>
      <c r="E235" s="84"/>
      <c r="F235" s="84"/>
      <c r="G235" s="84"/>
      <c r="H235" s="84"/>
    </row>
    <row r="236" spans="2:8" x14ac:dyDescent="0.15">
      <c r="B236" s="84"/>
      <c r="C236" s="84"/>
      <c r="D236" s="84"/>
      <c r="E236" s="84"/>
      <c r="F236" s="84"/>
      <c r="G236" s="84"/>
      <c r="H236" s="84"/>
    </row>
    <row r="237" spans="2:8" x14ac:dyDescent="0.15">
      <c r="B237" s="84"/>
      <c r="C237" s="84"/>
      <c r="D237" s="84"/>
      <c r="E237" s="84"/>
      <c r="F237" s="84"/>
      <c r="G237" s="84"/>
      <c r="H237" s="84"/>
    </row>
    <row r="238" spans="2:8" x14ac:dyDescent="0.15">
      <c r="B238" s="84"/>
      <c r="C238" s="84"/>
      <c r="D238" s="84"/>
      <c r="E238" s="84"/>
      <c r="F238" s="84"/>
      <c r="G238" s="84"/>
      <c r="H238" s="84"/>
    </row>
    <row r="239" spans="2:8" x14ac:dyDescent="0.15">
      <c r="B239" s="84"/>
      <c r="C239" s="84"/>
      <c r="D239" s="84"/>
      <c r="E239" s="84"/>
      <c r="F239" s="84"/>
      <c r="G239" s="84"/>
      <c r="H239" s="84"/>
    </row>
    <row r="240" spans="2:8" x14ac:dyDescent="0.15">
      <c r="B240" s="84"/>
      <c r="C240" s="84"/>
      <c r="D240" s="84"/>
      <c r="E240" s="84"/>
      <c r="F240" s="84"/>
      <c r="G240" s="84"/>
      <c r="H240" s="84"/>
    </row>
    <row r="241" spans="2:8" x14ac:dyDescent="0.15">
      <c r="C241" s="84"/>
      <c r="D241" s="84"/>
      <c r="E241" s="84"/>
      <c r="F241" s="84"/>
      <c r="G241" s="84"/>
      <c r="H241" s="84"/>
    </row>
    <row r="242" spans="2:8" x14ac:dyDescent="0.15">
      <c r="B242" s="84"/>
      <c r="C242" s="84"/>
      <c r="D242" s="84"/>
      <c r="E242" s="84"/>
      <c r="F242" s="84"/>
      <c r="G242" s="84"/>
      <c r="H242" s="84"/>
    </row>
    <row r="243" spans="2:8" x14ac:dyDescent="0.15">
      <c r="B243" s="84"/>
      <c r="C243" s="84"/>
      <c r="D243" s="84"/>
      <c r="E243" s="84"/>
      <c r="F243" s="84"/>
      <c r="G243" s="84"/>
      <c r="H243" s="84"/>
    </row>
    <row r="244" spans="2:8" x14ac:dyDescent="0.15">
      <c r="B244" s="84"/>
      <c r="C244" s="84"/>
      <c r="D244" s="84"/>
      <c r="E244" s="84"/>
      <c r="F244" s="84"/>
      <c r="G244" s="84"/>
      <c r="H244" s="84"/>
    </row>
    <row r="245" spans="2:8" x14ac:dyDescent="0.15">
      <c r="B245" s="84"/>
      <c r="C245" s="84"/>
      <c r="D245" s="84"/>
      <c r="E245" s="84"/>
      <c r="F245" s="84"/>
      <c r="G245" s="84"/>
      <c r="H245" s="84"/>
    </row>
    <row r="246" spans="2:8" x14ac:dyDescent="0.15">
      <c r="B246" s="84"/>
      <c r="C246" s="84"/>
      <c r="D246" s="84"/>
      <c r="E246" s="84"/>
      <c r="F246" s="84"/>
      <c r="G246" s="84"/>
      <c r="H246" s="84"/>
    </row>
    <row r="247" spans="2:8" x14ac:dyDescent="0.15">
      <c r="B247" s="84"/>
      <c r="C247" s="84"/>
      <c r="D247" s="84"/>
      <c r="E247" s="84"/>
      <c r="F247" s="84"/>
      <c r="G247" s="84"/>
      <c r="H247" s="84"/>
    </row>
    <row r="248" spans="2:8" x14ac:dyDescent="0.15">
      <c r="B248" s="84"/>
      <c r="C248" s="84"/>
      <c r="D248" s="84"/>
      <c r="E248" s="84"/>
      <c r="F248" s="84"/>
      <c r="G248" s="84"/>
      <c r="H248" s="84"/>
    </row>
    <row r="249" spans="2:8" x14ac:dyDescent="0.15">
      <c r="B249" s="84"/>
      <c r="C249" s="84"/>
      <c r="D249" s="84"/>
      <c r="E249" s="84"/>
      <c r="F249" s="84"/>
      <c r="G249" s="84"/>
      <c r="H249" s="84"/>
    </row>
    <row r="250" spans="2:8" x14ac:dyDescent="0.15">
      <c r="B250" s="84"/>
      <c r="C250" s="84"/>
      <c r="D250" s="84"/>
      <c r="E250" s="84"/>
      <c r="F250" s="84"/>
      <c r="G250" s="84"/>
      <c r="H250" s="84"/>
    </row>
    <row r="251" spans="2:8" x14ac:dyDescent="0.15">
      <c r="B251" s="84"/>
      <c r="C251" s="84"/>
      <c r="D251" s="84"/>
      <c r="E251" s="84"/>
      <c r="F251" s="84"/>
      <c r="G251" s="84"/>
      <c r="H251" s="84"/>
    </row>
    <row r="252" spans="2:8" x14ac:dyDescent="0.15">
      <c r="B252" s="84"/>
      <c r="C252" s="84"/>
      <c r="D252" s="84"/>
      <c r="E252" s="84"/>
      <c r="F252" s="84"/>
      <c r="G252" s="84"/>
      <c r="H252" s="84"/>
    </row>
    <row r="253" spans="2:8" x14ac:dyDescent="0.15">
      <c r="B253" s="84"/>
      <c r="C253" s="84"/>
      <c r="D253" s="84"/>
      <c r="E253" s="84"/>
      <c r="F253" s="84"/>
      <c r="G253" s="84"/>
      <c r="H253" s="84"/>
    </row>
    <row r="254" spans="2:8" x14ac:dyDescent="0.15">
      <c r="B254" s="84"/>
      <c r="C254" s="84"/>
      <c r="D254" s="84"/>
      <c r="E254" s="84"/>
      <c r="F254" s="84"/>
      <c r="G254" s="84"/>
      <c r="H254" s="84"/>
    </row>
    <row r="255" spans="2:8" x14ac:dyDescent="0.15">
      <c r="B255" s="84"/>
      <c r="C255" s="84"/>
      <c r="D255" s="84"/>
      <c r="E255" s="84"/>
      <c r="F255" s="84"/>
      <c r="G255" s="84"/>
      <c r="H255" s="84"/>
    </row>
    <row r="256" spans="2:8" x14ac:dyDescent="0.15">
      <c r="B256" s="84"/>
      <c r="C256" s="84"/>
      <c r="D256" s="84"/>
      <c r="E256" s="84"/>
      <c r="F256" s="84"/>
      <c r="G256" s="84"/>
      <c r="H256" s="84"/>
    </row>
    <row r="257" spans="2:8" x14ac:dyDescent="0.15">
      <c r="B257" s="84"/>
      <c r="C257" s="84"/>
      <c r="D257" s="84"/>
      <c r="E257" s="84"/>
      <c r="F257" s="84"/>
      <c r="G257" s="84"/>
      <c r="H257" s="84"/>
    </row>
    <row r="258" spans="2:8" x14ac:dyDescent="0.15">
      <c r="B258" s="84"/>
      <c r="C258" s="84"/>
      <c r="D258" s="84"/>
      <c r="E258" s="84"/>
      <c r="F258" s="84"/>
      <c r="G258" s="84"/>
      <c r="H258" s="84"/>
    </row>
    <row r="259" spans="2:8" x14ac:dyDescent="0.15">
      <c r="B259" s="84"/>
      <c r="C259" s="84"/>
      <c r="D259" s="84"/>
      <c r="F259" s="84"/>
      <c r="G259" s="84"/>
      <c r="H259" s="84"/>
    </row>
    <row r="260" spans="2:8" x14ac:dyDescent="0.15">
      <c r="B260" s="84"/>
      <c r="C260" s="84"/>
      <c r="D260" s="84"/>
      <c r="E260" s="84"/>
      <c r="F260" s="84"/>
      <c r="G260" s="84"/>
      <c r="H260" s="84"/>
    </row>
    <row r="261" spans="2:8" x14ac:dyDescent="0.15">
      <c r="B261" s="84"/>
      <c r="C261" s="84"/>
      <c r="D261" s="84"/>
      <c r="E261" s="84"/>
      <c r="F261" s="84"/>
      <c r="G261" s="84"/>
      <c r="H261" s="84"/>
    </row>
    <row r="262" spans="2:8" x14ac:dyDescent="0.15">
      <c r="C262" s="84"/>
      <c r="D262" s="84"/>
      <c r="E262" s="84"/>
      <c r="F262" s="84"/>
      <c r="G262" s="84"/>
      <c r="H262" s="84"/>
    </row>
    <row r="263" spans="2:8" x14ac:dyDescent="0.15">
      <c r="B263" s="84"/>
      <c r="C263" s="84"/>
      <c r="D263" s="84"/>
      <c r="E263" s="84"/>
      <c r="F263" s="84"/>
      <c r="G263" s="84"/>
      <c r="H263" s="84"/>
    </row>
    <row r="264" spans="2:8" x14ac:dyDescent="0.15">
      <c r="C264" s="84"/>
      <c r="D264" s="84"/>
      <c r="E264" s="84"/>
      <c r="F264" s="84"/>
      <c r="G264" s="84"/>
      <c r="H264" s="84"/>
    </row>
    <row r="265" spans="2:8" x14ac:dyDescent="0.15">
      <c r="B265" s="84"/>
      <c r="C265" s="84"/>
      <c r="D265" s="84"/>
      <c r="E265" s="84"/>
      <c r="F265" s="84"/>
      <c r="G265" s="84"/>
      <c r="H265" s="84"/>
    </row>
    <row r="266" spans="2:8" x14ac:dyDescent="0.15">
      <c r="B266" s="84"/>
      <c r="C266" s="84"/>
      <c r="D266" s="84"/>
      <c r="E266" s="84"/>
      <c r="F266" s="84"/>
      <c r="G266" s="84"/>
      <c r="H266" s="84"/>
    </row>
    <row r="267" spans="2:8" x14ac:dyDescent="0.15">
      <c r="B267" s="84"/>
      <c r="C267" s="84"/>
      <c r="D267" s="84"/>
      <c r="E267" s="84"/>
      <c r="F267" s="84"/>
      <c r="G267" s="84"/>
      <c r="H267" s="84"/>
    </row>
    <row r="268" spans="2:8" x14ac:dyDescent="0.15">
      <c r="B268" s="84"/>
      <c r="C268" s="84"/>
      <c r="D268" s="84"/>
      <c r="E268" s="84"/>
      <c r="F268" s="84"/>
      <c r="G268" s="84"/>
      <c r="H268" s="84"/>
    </row>
    <row r="269" spans="2:8" x14ac:dyDescent="0.15">
      <c r="B269" s="84"/>
      <c r="C269" s="84"/>
      <c r="D269" s="84"/>
      <c r="E269" s="84"/>
      <c r="F269" s="84"/>
      <c r="G269" s="84"/>
      <c r="H269" s="84"/>
    </row>
    <row r="270" spans="2:8" x14ac:dyDescent="0.15">
      <c r="C270" s="84"/>
      <c r="D270" s="84"/>
      <c r="E270" s="84"/>
      <c r="F270" s="84"/>
      <c r="G270" s="84"/>
      <c r="H270" s="84"/>
    </row>
    <row r="271" spans="2:8" x14ac:dyDescent="0.15">
      <c r="B271" s="84"/>
      <c r="C271" s="84"/>
      <c r="D271" s="84"/>
      <c r="E271" s="84"/>
      <c r="F271" s="84"/>
      <c r="G271" s="84"/>
      <c r="H271" s="84"/>
    </row>
    <row r="272" spans="2:8" x14ac:dyDescent="0.15">
      <c r="B272" s="84"/>
      <c r="C272" s="84"/>
      <c r="D272" s="84"/>
      <c r="E272" s="84"/>
      <c r="F272" s="84"/>
      <c r="G272" s="84"/>
      <c r="H272" s="84"/>
    </row>
    <row r="273" spans="2:8" x14ac:dyDescent="0.15">
      <c r="B273" s="84"/>
      <c r="C273" s="84"/>
      <c r="D273" s="84"/>
      <c r="E273" s="84"/>
      <c r="F273" s="84"/>
      <c r="G273" s="84"/>
      <c r="H273" s="84"/>
    </row>
    <row r="274" spans="2:8" x14ac:dyDescent="0.15">
      <c r="B274" s="84"/>
      <c r="C274" s="84"/>
      <c r="D274" s="84"/>
      <c r="E274" s="84"/>
      <c r="F274" s="84"/>
      <c r="G274" s="84"/>
      <c r="H274" s="84"/>
    </row>
    <row r="275" spans="2:8" x14ac:dyDescent="0.15">
      <c r="B275" s="84"/>
      <c r="C275" s="84"/>
      <c r="D275" s="84"/>
      <c r="E275" s="84"/>
      <c r="F275" s="84"/>
      <c r="G275" s="84"/>
      <c r="H275" s="84"/>
    </row>
    <row r="276" spans="2:8" x14ac:dyDescent="0.15">
      <c r="B276" s="84"/>
      <c r="C276" s="84"/>
      <c r="D276" s="84"/>
      <c r="E276" s="84"/>
      <c r="F276" s="84"/>
      <c r="G276" s="84"/>
      <c r="H276" s="84"/>
    </row>
    <row r="277" spans="2:8" x14ac:dyDescent="0.15">
      <c r="B277" s="84"/>
      <c r="C277" s="84"/>
      <c r="D277" s="84"/>
      <c r="E277" s="84"/>
      <c r="F277" s="84"/>
      <c r="G277" s="84"/>
      <c r="H277" s="84"/>
    </row>
    <row r="278" spans="2:8" x14ac:dyDescent="0.15">
      <c r="B278" s="84"/>
      <c r="C278" s="84"/>
      <c r="D278" s="84"/>
      <c r="E278" s="84"/>
      <c r="F278" s="84"/>
      <c r="G278" s="84"/>
      <c r="H278" s="84"/>
    </row>
    <row r="279" spans="2:8" x14ac:dyDescent="0.15">
      <c r="B279" s="84"/>
      <c r="C279" s="84"/>
      <c r="D279" s="84"/>
      <c r="E279" s="84"/>
      <c r="F279" s="84"/>
      <c r="G279" s="84"/>
      <c r="H279" s="84"/>
    </row>
    <row r="280" spans="2:8" x14ac:dyDescent="0.15">
      <c r="B280" s="84"/>
      <c r="C280" s="84"/>
      <c r="D280" s="84"/>
      <c r="E280" s="84"/>
      <c r="F280" s="84"/>
      <c r="G280" s="84"/>
      <c r="H280" s="84"/>
    </row>
    <row r="281" spans="2:8" x14ac:dyDescent="0.15">
      <c r="B281" s="84"/>
      <c r="C281" s="84"/>
      <c r="D281" s="84"/>
      <c r="E281" s="84"/>
      <c r="F281" s="84"/>
      <c r="G281" s="84"/>
      <c r="H281" s="84"/>
    </row>
    <row r="282" spans="2:8" x14ac:dyDescent="0.15">
      <c r="B282" s="84"/>
      <c r="C282" s="84"/>
      <c r="D282" s="84"/>
      <c r="E282" s="84"/>
      <c r="F282" s="84"/>
      <c r="G282" s="84"/>
      <c r="H282" s="84"/>
    </row>
    <row r="283" spans="2:8" x14ac:dyDescent="0.15">
      <c r="B283" s="84"/>
      <c r="C283" s="84"/>
      <c r="D283" s="84"/>
      <c r="E283" s="84"/>
      <c r="F283" s="84"/>
      <c r="G283" s="84"/>
      <c r="H283" s="84"/>
    </row>
    <row r="284" spans="2:8" x14ac:dyDescent="0.15">
      <c r="B284" s="84"/>
      <c r="C284" s="84"/>
      <c r="D284" s="84"/>
      <c r="E284" s="84"/>
      <c r="F284" s="84"/>
      <c r="G284" s="84"/>
      <c r="H284" s="84"/>
    </row>
    <row r="285" spans="2:8" x14ac:dyDescent="0.15">
      <c r="B285" s="84"/>
      <c r="C285" s="84"/>
      <c r="D285" s="84"/>
      <c r="E285" s="84"/>
      <c r="F285" s="84"/>
      <c r="G285" s="84"/>
      <c r="H285" s="84"/>
    </row>
    <row r="286" spans="2:8" x14ac:dyDescent="0.15">
      <c r="B286" s="84"/>
      <c r="C286" s="84"/>
      <c r="D286" s="84"/>
      <c r="E286" s="84"/>
      <c r="F286" s="84"/>
      <c r="G286" s="84"/>
      <c r="H286" s="84"/>
    </row>
    <row r="287" spans="2:8" x14ac:dyDescent="0.15">
      <c r="B287" s="84"/>
      <c r="C287" s="84"/>
      <c r="D287" s="84"/>
      <c r="E287" s="84"/>
      <c r="F287" s="84"/>
      <c r="G287" s="84"/>
      <c r="H287" s="84"/>
    </row>
    <row r="288" spans="2:8" x14ac:dyDescent="0.15">
      <c r="C288" s="84"/>
      <c r="D288" s="84"/>
      <c r="E288" s="84"/>
      <c r="F288" s="84"/>
      <c r="G288" s="84"/>
      <c r="H288" s="84"/>
    </row>
    <row r="289" spans="2:8" x14ac:dyDescent="0.15">
      <c r="B289" s="84"/>
      <c r="C289" s="84"/>
      <c r="D289" s="84"/>
      <c r="F289" s="84"/>
      <c r="G289" s="84"/>
      <c r="H289" s="84"/>
    </row>
    <row r="291" spans="2:8" x14ac:dyDescent="0.15">
      <c r="C291" s="84"/>
      <c r="D291" s="84"/>
      <c r="E291" s="84"/>
      <c r="F291" s="84"/>
      <c r="G291" s="84"/>
      <c r="H291" s="84"/>
    </row>
    <row r="292" spans="2:8" x14ac:dyDescent="0.15">
      <c r="C292" s="84"/>
      <c r="D292" s="84"/>
      <c r="E292" s="84"/>
      <c r="F292" s="84"/>
      <c r="G292" s="84"/>
      <c r="H292" s="84"/>
    </row>
    <row r="293" spans="2:8" x14ac:dyDescent="0.15">
      <c r="C293" s="84"/>
      <c r="D293" s="84"/>
      <c r="E293" s="84"/>
      <c r="F293" s="84"/>
      <c r="G293" s="84"/>
      <c r="H293" s="84"/>
    </row>
    <row r="294" spans="2:8" x14ac:dyDescent="0.15">
      <c r="C294" s="84"/>
      <c r="D294" s="84"/>
      <c r="E294" s="84"/>
      <c r="F294" s="84"/>
      <c r="G294" s="84"/>
      <c r="H294" s="84"/>
    </row>
    <row r="295" spans="2:8" x14ac:dyDescent="0.15">
      <c r="C295" s="84"/>
      <c r="D295" s="84"/>
      <c r="E295" s="84"/>
      <c r="F295" s="84"/>
      <c r="G295" s="84"/>
      <c r="H295" s="84"/>
    </row>
    <row r="296" spans="2:8" x14ac:dyDescent="0.15">
      <c r="C296" s="84"/>
      <c r="D296" s="84"/>
      <c r="E296" s="84"/>
      <c r="F296" s="84"/>
      <c r="G296" s="84"/>
      <c r="H296" s="84"/>
    </row>
    <row r="297" spans="2:8" x14ac:dyDescent="0.15">
      <c r="B297" s="84"/>
      <c r="C297" s="84"/>
      <c r="D297" s="84"/>
      <c r="E297" s="84"/>
      <c r="F297" s="84"/>
      <c r="G297" s="84"/>
      <c r="H297" s="84"/>
    </row>
    <row r="298" spans="2:8" x14ac:dyDescent="0.15">
      <c r="B298" s="84"/>
      <c r="C298" s="84"/>
      <c r="D298" s="84"/>
      <c r="E298" s="84"/>
      <c r="F298" s="84"/>
      <c r="G298" s="84"/>
      <c r="H298" s="84"/>
    </row>
    <row r="299" spans="2:8" x14ac:dyDescent="0.15">
      <c r="B299" s="84"/>
      <c r="C299" s="84"/>
      <c r="D299" s="84"/>
      <c r="E299" s="84"/>
      <c r="F299" s="84"/>
      <c r="G299" s="84"/>
      <c r="H299" s="84"/>
    </row>
    <row r="300" spans="2:8" x14ac:dyDescent="0.15">
      <c r="B300" s="84"/>
      <c r="C300" s="84"/>
      <c r="D300" s="84"/>
      <c r="E300" s="84"/>
      <c r="F300" s="84"/>
      <c r="G300" s="84"/>
      <c r="H300" s="84"/>
    </row>
    <row r="301" spans="2:8" x14ac:dyDescent="0.15">
      <c r="B301" s="84"/>
      <c r="C301" s="84"/>
      <c r="D301" s="84"/>
      <c r="E301" s="84"/>
      <c r="F301" s="84"/>
      <c r="G301" s="84"/>
      <c r="H301" s="84"/>
    </row>
    <row r="302" spans="2:8" x14ac:dyDescent="0.15">
      <c r="B302" s="84"/>
      <c r="C302" s="84"/>
      <c r="D302" s="84"/>
      <c r="E302" s="84"/>
      <c r="F302" s="84"/>
      <c r="G302" s="84"/>
      <c r="H302" s="84"/>
    </row>
    <row r="303" spans="2:8" x14ac:dyDescent="0.15">
      <c r="B303" s="84"/>
      <c r="C303" s="84"/>
      <c r="D303" s="84"/>
      <c r="E303" s="84"/>
      <c r="F303" s="84"/>
      <c r="G303" s="84"/>
      <c r="H303" s="84"/>
    </row>
    <row r="304" spans="2:8" x14ac:dyDescent="0.15">
      <c r="B304" s="84"/>
      <c r="C304" s="84"/>
      <c r="D304" s="84"/>
      <c r="E304" s="84"/>
      <c r="F304" s="84"/>
      <c r="G304" s="84"/>
      <c r="H304" s="84"/>
    </row>
    <row r="305" spans="2:8" x14ac:dyDescent="0.15">
      <c r="B305" s="84"/>
      <c r="C305" s="84"/>
      <c r="D305" s="84"/>
      <c r="E305" s="84"/>
      <c r="F305" s="84"/>
      <c r="G305" s="84"/>
      <c r="H305" s="84"/>
    </row>
    <row r="306" spans="2:8" x14ac:dyDescent="0.15">
      <c r="B306" s="84"/>
      <c r="C306" s="84"/>
      <c r="D306" s="84"/>
      <c r="E306" s="84"/>
      <c r="F306" s="84"/>
      <c r="G306" s="84"/>
      <c r="H306" s="84"/>
    </row>
    <row r="307" spans="2:8" x14ac:dyDescent="0.15">
      <c r="B307" s="84"/>
      <c r="C307" s="84"/>
      <c r="D307" s="84"/>
      <c r="E307" s="84"/>
      <c r="F307" s="84"/>
      <c r="G307" s="84"/>
      <c r="H307" s="84"/>
    </row>
    <row r="308" spans="2:8" x14ac:dyDescent="0.15">
      <c r="B308" s="84"/>
      <c r="C308" s="84"/>
      <c r="D308" s="84"/>
      <c r="E308" s="84"/>
      <c r="F308" s="84"/>
      <c r="G308" s="84"/>
      <c r="H308" s="84"/>
    </row>
    <row r="309" spans="2:8" x14ac:dyDescent="0.15">
      <c r="B309" s="84"/>
      <c r="C309" s="84"/>
      <c r="D309" s="84"/>
      <c r="E309" s="84"/>
      <c r="F309" s="84"/>
      <c r="G309" s="84"/>
      <c r="H309" s="84"/>
    </row>
    <row r="310" spans="2:8" x14ac:dyDescent="0.15">
      <c r="B310" s="84"/>
      <c r="C310" s="84"/>
      <c r="D310" s="84"/>
      <c r="E310" s="84"/>
      <c r="F310" s="84"/>
      <c r="G310" s="84"/>
      <c r="H310" s="84"/>
    </row>
    <row r="311" spans="2:8" x14ac:dyDescent="0.15">
      <c r="B311" s="84"/>
      <c r="C311" s="84"/>
      <c r="D311" s="84"/>
      <c r="E311" s="84"/>
      <c r="F311" s="84"/>
      <c r="G311" s="84"/>
      <c r="H311" s="84"/>
    </row>
    <row r="312" spans="2:8" x14ac:dyDescent="0.15">
      <c r="B312" s="84"/>
      <c r="C312" s="84"/>
      <c r="D312" s="84"/>
      <c r="E312" s="84"/>
      <c r="F312" s="84"/>
      <c r="G312" s="84"/>
      <c r="H312" s="84"/>
    </row>
    <row r="313" spans="2:8" x14ac:dyDescent="0.15">
      <c r="B313" s="84"/>
      <c r="C313" s="84"/>
      <c r="D313" s="84"/>
      <c r="E313" s="84"/>
      <c r="F313" s="84"/>
      <c r="G313" s="84"/>
      <c r="H313" s="84"/>
    </row>
    <row r="314" spans="2:8" x14ac:dyDescent="0.15">
      <c r="B314" s="84"/>
      <c r="C314" s="84"/>
      <c r="D314" s="84"/>
      <c r="E314" s="84"/>
      <c r="F314" s="84"/>
      <c r="G314" s="84"/>
      <c r="H314" s="84"/>
    </row>
    <row r="315" spans="2:8" x14ac:dyDescent="0.15">
      <c r="B315" s="84"/>
      <c r="C315" s="84"/>
      <c r="D315" s="84"/>
      <c r="E315" s="84"/>
      <c r="F315" s="84"/>
      <c r="G315" s="84"/>
      <c r="H315" s="84"/>
    </row>
    <row r="316" spans="2:8" x14ac:dyDescent="0.15">
      <c r="B316" s="84"/>
      <c r="C316" s="84"/>
      <c r="D316" s="84"/>
      <c r="E316" s="84"/>
      <c r="F316" s="84"/>
      <c r="G316" s="84"/>
      <c r="H316" s="84"/>
    </row>
    <row r="317" spans="2:8" x14ac:dyDescent="0.15">
      <c r="B317" s="84"/>
      <c r="C317" s="84"/>
      <c r="D317" s="84"/>
      <c r="E317" s="84"/>
      <c r="F317" s="84"/>
      <c r="G317" s="84"/>
      <c r="H317" s="84"/>
    </row>
    <row r="318" spans="2:8" x14ac:dyDescent="0.15">
      <c r="B318" s="84"/>
      <c r="C318" s="84"/>
      <c r="D318" s="84"/>
      <c r="E318" s="84"/>
      <c r="F318" s="84"/>
      <c r="G318" s="84"/>
      <c r="H318" s="84"/>
    </row>
    <row r="319" spans="2:8" x14ac:dyDescent="0.15">
      <c r="B319" s="84"/>
      <c r="C319" s="84"/>
      <c r="D319" s="84"/>
      <c r="E319" s="84"/>
      <c r="F319" s="84"/>
      <c r="G319" s="84"/>
      <c r="H319" s="84"/>
    </row>
    <row r="320" spans="2:8" x14ac:dyDescent="0.15">
      <c r="B320" s="84"/>
      <c r="C320" s="84"/>
      <c r="D320" s="84"/>
      <c r="E320" s="84"/>
      <c r="F320" s="84"/>
      <c r="G320" s="84"/>
      <c r="H320" s="84"/>
    </row>
    <row r="321" spans="2:8" x14ac:dyDescent="0.15">
      <c r="B321" s="84"/>
      <c r="C321" s="84"/>
      <c r="D321" s="84"/>
      <c r="E321" s="84"/>
      <c r="F321" s="84"/>
      <c r="G321" s="84"/>
      <c r="H321" s="84"/>
    </row>
    <row r="322" spans="2:8" x14ac:dyDescent="0.15">
      <c r="B322" s="84"/>
      <c r="C322" s="84"/>
      <c r="D322" s="84"/>
      <c r="E322" s="84"/>
      <c r="F322" s="84"/>
      <c r="G322" s="84"/>
      <c r="H322" s="84"/>
    </row>
    <row r="323" spans="2:8" x14ac:dyDescent="0.15">
      <c r="B323" s="84"/>
      <c r="C323" s="84"/>
      <c r="D323" s="84"/>
      <c r="E323" s="84"/>
      <c r="F323" s="84"/>
      <c r="G323" s="84"/>
      <c r="H323" s="84"/>
    </row>
    <row r="324" spans="2:8" x14ac:dyDescent="0.15">
      <c r="B324" s="84"/>
      <c r="C324" s="84"/>
      <c r="D324" s="84"/>
      <c r="E324" s="84"/>
      <c r="F324" s="84"/>
      <c r="G324" s="84"/>
      <c r="H324" s="84"/>
    </row>
    <row r="325" spans="2:8" x14ac:dyDescent="0.15">
      <c r="B325" s="84"/>
      <c r="C325" s="84"/>
      <c r="D325" s="84"/>
      <c r="E325" s="84"/>
      <c r="F325" s="84"/>
      <c r="G325" s="84"/>
      <c r="H325" s="84"/>
    </row>
    <row r="326" spans="2:8" x14ac:dyDescent="0.15">
      <c r="B326" s="84"/>
      <c r="C326" s="84"/>
      <c r="D326" s="84"/>
      <c r="E326" s="84"/>
      <c r="F326" s="84"/>
      <c r="G326" s="84"/>
      <c r="H326" s="84"/>
    </row>
    <row r="327" spans="2:8" x14ac:dyDescent="0.15">
      <c r="B327" s="84"/>
      <c r="C327" s="84"/>
      <c r="D327" s="84"/>
      <c r="E327" s="84"/>
      <c r="F327" s="84"/>
      <c r="G327" s="84"/>
      <c r="H327" s="84"/>
    </row>
    <row r="328" spans="2:8" x14ac:dyDescent="0.15">
      <c r="B328" s="84"/>
      <c r="C328" s="84"/>
      <c r="D328" s="84"/>
      <c r="E328" s="84"/>
      <c r="F328" s="84"/>
      <c r="G328" s="84"/>
      <c r="H328" s="84"/>
    </row>
    <row r="340" spans="2:8" x14ac:dyDescent="0.15">
      <c r="B340" s="84"/>
      <c r="C340" s="84"/>
      <c r="D340" s="84"/>
      <c r="E340" s="84"/>
      <c r="F340" s="84"/>
      <c r="G340" s="84"/>
      <c r="H340" s="84"/>
    </row>
    <row r="343" spans="2:8" x14ac:dyDescent="0.15">
      <c r="B343" s="84"/>
      <c r="C343" s="84"/>
      <c r="D343" s="84"/>
      <c r="E343" s="84"/>
      <c r="F343" s="84"/>
      <c r="G343" s="84"/>
      <c r="H343" s="84"/>
    </row>
    <row r="344" spans="2:8" x14ac:dyDescent="0.15">
      <c r="B344" s="84"/>
      <c r="C344" s="84"/>
      <c r="D344" s="84"/>
      <c r="E344" s="84"/>
      <c r="F344" s="84"/>
      <c r="G344" s="84"/>
      <c r="H344" s="84"/>
    </row>
    <row r="345" spans="2:8" x14ac:dyDescent="0.15">
      <c r="B345" s="84"/>
      <c r="C345" s="84"/>
      <c r="D345" s="84"/>
      <c r="E345" s="84"/>
      <c r="F345" s="84"/>
      <c r="G345" s="84"/>
      <c r="H345" s="84"/>
    </row>
    <row r="346" spans="2:8" x14ac:dyDescent="0.15">
      <c r="B346" s="84"/>
      <c r="C346" s="84"/>
      <c r="D346" s="84"/>
      <c r="E346" s="84"/>
      <c r="F346" s="84"/>
      <c r="G346" s="84"/>
      <c r="H346" s="84"/>
    </row>
    <row r="347" spans="2:8" x14ac:dyDescent="0.15">
      <c r="B347" s="84"/>
      <c r="C347" s="84"/>
      <c r="D347" s="84"/>
      <c r="E347" s="84"/>
      <c r="F347" s="84"/>
      <c r="G347" s="84"/>
      <c r="H347" s="84"/>
    </row>
    <row r="348" spans="2:8" x14ac:dyDescent="0.15">
      <c r="C348" s="84"/>
      <c r="D348" s="84"/>
      <c r="E348" s="84"/>
      <c r="F348" s="84"/>
      <c r="G348" s="84"/>
      <c r="H348" s="84"/>
    </row>
    <row r="349" spans="2:8" x14ac:dyDescent="0.15">
      <c r="B349" s="84"/>
      <c r="C349" s="84"/>
      <c r="D349" s="84"/>
      <c r="E349" s="84"/>
      <c r="F349" s="84"/>
      <c r="G349" s="84"/>
      <c r="H349" s="84"/>
    </row>
    <row r="350" spans="2:8" x14ac:dyDescent="0.15">
      <c r="B350" s="84"/>
      <c r="C350" s="84"/>
      <c r="D350" s="84"/>
      <c r="E350" s="84"/>
      <c r="F350" s="84"/>
      <c r="H350" s="84"/>
    </row>
    <row r="351" spans="2:8" x14ac:dyDescent="0.15">
      <c r="B351" s="84"/>
      <c r="C351" s="84"/>
      <c r="D351" s="84"/>
      <c r="E351" s="84"/>
      <c r="F351" s="84"/>
      <c r="G351" s="84"/>
      <c r="H351" s="84"/>
    </row>
    <row r="352" spans="2:8" x14ac:dyDescent="0.15">
      <c r="C352" s="84"/>
      <c r="D352" s="84"/>
      <c r="E352" s="84"/>
      <c r="F352" s="84"/>
      <c r="G352" s="84"/>
      <c r="H352" s="84"/>
    </row>
    <row r="353" spans="2:8" x14ac:dyDescent="0.15">
      <c r="C353" s="84"/>
      <c r="D353" s="84"/>
      <c r="E353" s="84"/>
      <c r="F353" s="84"/>
      <c r="G353" s="84"/>
      <c r="H353" s="84"/>
    </row>
    <row r="354" spans="2:8" x14ac:dyDescent="0.15">
      <c r="C354" s="84"/>
      <c r="D354" s="84"/>
      <c r="E354" s="84"/>
      <c r="F354" s="84"/>
      <c r="G354" s="84"/>
      <c r="H354" s="84"/>
    </row>
    <row r="355" spans="2:8" x14ac:dyDescent="0.15">
      <c r="B355" s="84"/>
      <c r="C355" s="84"/>
      <c r="D355" s="84"/>
      <c r="E355" s="84"/>
      <c r="F355" s="84"/>
      <c r="G355" s="84"/>
      <c r="H355" s="84"/>
    </row>
    <row r="356" spans="2:8" x14ac:dyDescent="0.15">
      <c r="B356" s="84"/>
      <c r="C356" s="84"/>
      <c r="D356" s="84"/>
      <c r="E356" s="84"/>
      <c r="F356" s="84"/>
      <c r="G356" s="84"/>
      <c r="H356" s="84"/>
    </row>
    <row r="357" spans="2:8" x14ac:dyDescent="0.15">
      <c r="B357" s="84"/>
      <c r="C357" s="84"/>
      <c r="D357" s="84"/>
      <c r="E357" s="84"/>
      <c r="F357" s="84"/>
      <c r="G357" s="84"/>
      <c r="H357" s="84"/>
    </row>
    <row r="358" spans="2:8" x14ac:dyDescent="0.15">
      <c r="B358" s="84"/>
      <c r="C358" s="84"/>
      <c r="D358" s="84"/>
      <c r="E358" s="84"/>
      <c r="F358" s="84"/>
      <c r="G358" s="84"/>
      <c r="H358" s="84"/>
    </row>
    <row r="359" spans="2:8" x14ac:dyDescent="0.15">
      <c r="B359" s="84"/>
      <c r="C359" s="84"/>
      <c r="D359" s="84"/>
      <c r="E359" s="84"/>
      <c r="F359" s="84"/>
      <c r="G359" s="84"/>
      <c r="H359" s="84"/>
    </row>
    <row r="360" spans="2:8" x14ac:dyDescent="0.15">
      <c r="C360" s="84"/>
      <c r="D360" s="84"/>
      <c r="E360" s="84"/>
      <c r="F360" s="84"/>
      <c r="G360" s="84"/>
      <c r="H360" s="84"/>
    </row>
    <row r="361" spans="2:8" x14ac:dyDescent="0.15">
      <c r="B361" s="84"/>
      <c r="C361" s="84"/>
      <c r="D361" s="84"/>
      <c r="E361" s="84"/>
      <c r="F361" s="84"/>
      <c r="G361" s="84"/>
      <c r="H361" s="84"/>
    </row>
    <row r="362" spans="2:8" x14ac:dyDescent="0.15">
      <c r="B362" s="84"/>
      <c r="C362" s="84"/>
      <c r="D362" s="84"/>
      <c r="E362" s="84"/>
      <c r="F362" s="84"/>
      <c r="G362" s="84"/>
      <c r="H362" s="84"/>
    </row>
    <row r="363" spans="2:8" x14ac:dyDescent="0.15">
      <c r="B363" s="84"/>
      <c r="C363" s="84"/>
      <c r="D363" s="84"/>
      <c r="E363" s="84"/>
      <c r="F363" s="84"/>
      <c r="G363" s="84"/>
      <c r="H363" s="84"/>
    </row>
    <row r="364" spans="2:8" x14ac:dyDescent="0.15">
      <c r="B364" s="84"/>
      <c r="C364" s="84"/>
      <c r="D364" s="84"/>
      <c r="E364" s="84"/>
      <c r="F364" s="84"/>
      <c r="G364" s="84"/>
      <c r="H364" s="84"/>
    </row>
    <row r="365" spans="2:8" x14ac:dyDescent="0.15">
      <c r="B365" s="84"/>
      <c r="C365" s="84"/>
      <c r="D365" s="84"/>
      <c r="E365" s="84"/>
      <c r="F365" s="84"/>
      <c r="G365" s="84"/>
      <c r="H365" s="84"/>
    </row>
    <row r="366" spans="2:8" x14ac:dyDescent="0.15">
      <c r="B366" s="84"/>
      <c r="C366" s="84"/>
      <c r="D366" s="84"/>
      <c r="E366" s="84"/>
      <c r="F366" s="84"/>
      <c r="G366" s="84"/>
      <c r="H366" s="84"/>
    </row>
    <row r="367" spans="2:8" x14ac:dyDescent="0.15">
      <c r="B367" s="84"/>
      <c r="C367" s="84"/>
      <c r="D367" s="84"/>
      <c r="E367" s="84"/>
      <c r="F367" s="84"/>
      <c r="G367" s="84"/>
      <c r="H367" s="84"/>
    </row>
    <row r="368" spans="2:8" x14ac:dyDescent="0.15">
      <c r="B368" s="84"/>
      <c r="C368" s="84"/>
      <c r="D368" s="84"/>
      <c r="E368" s="84"/>
      <c r="F368" s="84"/>
      <c r="G368" s="84"/>
      <c r="H368" s="84"/>
    </row>
    <row r="369" spans="2:8" x14ac:dyDescent="0.15">
      <c r="B369" s="84"/>
      <c r="C369" s="84"/>
      <c r="D369" s="84"/>
      <c r="E369" s="84"/>
      <c r="F369" s="84"/>
      <c r="G369" s="84"/>
      <c r="H369" s="84"/>
    </row>
    <row r="370" spans="2:8" x14ac:dyDescent="0.15">
      <c r="B370" s="84"/>
      <c r="C370" s="84"/>
      <c r="D370" s="84"/>
      <c r="E370" s="84"/>
      <c r="F370" s="84"/>
      <c r="G370" s="84"/>
      <c r="H370" s="84"/>
    </row>
    <row r="371" spans="2:8" x14ac:dyDescent="0.15">
      <c r="B371" s="84"/>
      <c r="C371" s="84"/>
      <c r="D371" s="84"/>
      <c r="E371" s="84"/>
      <c r="F371" s="84"/>
      <c r="G371" s="84"/>
      <c r="H371" s="84"/>
    </row>
    <row r="372" spans="2:8" x14ac:dyDescent="0.15">
      <c r="B372" s="84"/>
      <c r="C372" s="84"/>
      <c r="D372" s="84"/>
      <c r="E372" s="84"/>
      <c r="F372" s="84"/>
      <c r="G372" s="84"/>
      <c r="H372" s="84"/>
    </row>
    <row r="373" spans="2:8" x14ac:dyDescent="0.15">
      <c r="B373" s="84"/>
      <c r="C373" s="84"/>
      <c r="D373" s="84"/>
      <c r="E373" s="84"/>
      <c r="F373" s="84"/>
      <c r="G373" s="84"/>
      <c r="H373" s="84"/>
    </row>
    <row r="374" spans="2:8" x14ac:dyDescent="0.15">
      <c r="B374" s="84"/>
      <c r="C374" s="84"/>
      <c r="D374" s="84"/>
      <c r="E374" s="84"/>
      <c r="F374" s="84"/>
      <c r="G374" s="84"/>
      <c r="H374" s="84"/>
    </row>
    <row r="375" spans="2:8" x14ac:dyDescent="0.15">
      <c r="B375" s="84"/>
      <c r="C375" s="84"/>
      <c r="D375" s="84"/>
      <c r="E375" s="84"/>
      <c r="F375" s="84"/>
      <c r="G375" s="84"/>
      <c r="H375" s="84"/>
    </row>
    <row r="376" spans="2:8" x14ac:dyDescent="0.15">
      <c r="B376" s="84"/>
      <c r="C376" s="84"/>
      <c r="D376" s="84"/>
      <c r="E376" s="84"/>
      <c r="F376" s="84"/>
      <c r="G376" s="84"/>
      <c r="H376" s="84"/>
    </row>
    <row r="377" spans="2:8" x14ac:dyDescent="0.15">
      <c r="B377" s="84"/>
      <c r="C377" s="84"/>
      <c r="D377" s="84"/>
      <c r="E377" s="84"/>
      <c r="F377" s="84"/>
      <c r="G377" s="84"/>
      <c r="H377" s="84"/>
    </row>
    <row r="378" spans="2:8" x14ac:dyDescent="0.15">
      <c r="B378" s="84"/>
      <c r="C378" s="84"/>
      <c r="D378" s="84"/>
      <c r="E378" s="84"/>
      <c r="F378" s="84"/>
      <c r="G378" s="84"/>
      <c r="H378" s="84"/>
    </row>
    <row r="379" spans="2:8" x14ac:dyDescent="0.15">
      <c r="B379" s="84"/>
      <c r="C379" s="84"/>
      <c r="D379" s="84"/>
      <c r="E379" s="84"/>
      <c r="F379" s="84"/>
      <c r="G379" s="84"/>
      <c r="H379" s="84"/>
    </row>
    <row r="380" spans="2:8" x14ac:dyDescent="0.15">
      <c r="B380" s="84"/>
      <c r="C380" s="84"/>
      <c r="D380" s="84"/>
      <c r="E380" s="84"/>
      <c r="F380" s="84"/>
      <c r="G380" s="84"/>
      <c r="H380" s="84"/>
    </row>
    <row r="381" spans="2:8" x14ac:dyDescent="0.15">
      <c r="B381" s="84"/>
      <c r="C381" s="84"/>
      <c r="D381" s="84"/>
      <c r="E381" s="84"/>
      <c r="F381" s="84"/>
      <c r="G381" s="84"/>
      <c r="H381" s="84"/>
    </row>
    <row r="382" spans="2:8" x14ac:dyDescent="0.15">
      <c r="B382" s="84"/>
      <c r="C382" s="84"/>
      <c r="D382" s="84"/>
      <c r="E382" s="84"/>
      <c r="F382" s="84"/>
      <c r="G382" s="84"/>
      <c r="H382" s="84"/>
    </row>
    <row r="383" spans="2:8" x14ac:dyDescent="0.15">
      <c r="B383" s="84"/>
      <c r="C383" s="84"/>
      <c r="D383" s="84"/>
      <c r="E383" s="84"/>
      <c r="F383" s="84"/>
      <c r="G383" s="84"/>
      <c r="H383" s="84"/>
    </row>
    <row r="384" spans="2:8" x14ac:dyDescent="0.15">
      <c r="B384" s="84"/>
      <c r="C384" s="84"/>
      <c r="D384" s="84"/>
      <c r="E384" s="84"/>
      <c r="F384" s="84"/>
      <c r="G384" s="84"/>
      <c r="H384" s="84"/>
    </row>
    <row r="385" spans="2:8" x14ac:dyDescent="0.15">
      <c r="B385" s="84"/>
      <c r="C385" s="84"/>
      <c r="D385" s="84"/>
      <c r="E385" s="84"/>
      <c r="F385" s="84"/>
      <c r="G385" s="84"/>
      <c r="H385" s="84"/>
    </row>
    <row r="386" spans="2:8" x14ac:dyDescent="0.15">
      <c r="B386" s="84"/>
      <c r="C386" s="84"/>
      <c r="D386" s="84"/>
      <c r="E386" s="84"/>
      <c r="F386" s="84"/>
      <c r="G386" s="84"/>
      <c r="H386" s="84"/>
    </row>
    <row r="387" spans="2:8" x14ac:dyDescent="0.15">
      <c r="B387" s="84"/>
      <c r="C387" s="84"/>
      <c r="D387" s="84"/>
      <c r="E387" s="84"/>
      <c r="F387" s="84"/>
      <c r="G387" s="84"/>
      <c r="H387" s="84"/>
    </row>
    <row r="388" spans="2:8" x14ac:dyDescent="0.15">
      <c r="B388" s="84"/>
      <c r="C388" s="84"/>
      <c r="D388" s="84"/>
      <c r="E388" s="84"/>
      <c r="F388" s="84"/>
      <c r="G388" s="84"/>
      <c r="H388" s="84"/>
    </row>
    <row r="389" spans="2:8" x14ac:dyDescent="0.15">
      <c r="B389" s="84"/>
      <c r="C389" s="84"/>
      <c r="D389" s="84"/>
      <c r="E389" s="84"/>
      <c r="F389" s="84"/>
      <c r="G389" s="84"/>
      <c r="H389" s="84"/>
    </row>
    <row r="390" spans="2:8" x14ac:dyDescent="0.15">
      <c r="B390" s="84"/>
      <c r="C390" s="84"/>
      <c r="D390" s="84"/>
      <c r="E390" s="84"/>
      <c r="F390" s="84"/>
      <c r="G390" s="84"/>
      <c r="H390" s="84"/>
    </row>
    <row r="391" spans="2:8" x14ac:dyDescent="0.15">
      <c r="B391" s="84"/>
      <c r="C391" s="84"/>
      <c r="D391" s="84"/>
      <c r="E391" s="84"/>
      <c r="F391" s="84"/>
      <c r="G391" s="84"/>
      <c r="H391" s="84"/>
    </row>
    <row r="392" spans="2:8" x14ac:dyDescent="0.15">
      <c r="B392" s="84"/>
      <c r="C392" s="84"/>
      <c r="D392" s="84"/>
      <c r="E392" s="84"/>
      <c r="F392" s="84"/>
      <c r="G392" s="84"/>
      <c r="H392" s="84"/>
    </row>
    <row r="393" spans="2:8" x14ac:dyDescent="0.15">
      <c r="B393" s="84"/>
      <c r="C393" s="84"/>
      <c r="D393" s="84"/>
      <c r="E393" s="84"/>
      <c r="F393" s="84"/>
      <c r="G393" s="84"/>
      <c r="H393" s="84"/>
    </row>
    <row r="394" spans="2:8" x14ac:dyDescent="0.15">
      <c r="B394" s="84"/>
      <c r="C394" s="84"/>
      <c r="D394" s="84"/>
      <c r="E394" s="84"/>
      <c r="F394" s="84"/>
      <c r="G394" s="84"/>
      <c r="H394" s="84"/>
    </row>
    <row r="395" spans="2:8" x14ac:dyDescent="0.15">
      <c r="B395" s="84"/>
      <c r="C395" s="84"/>
      <c r="D395" s="84"/>
      <c r="E395" s="84"/>
      <c r="F395" s="84"/>
      <c r="G395" s="84"/>
      <c r="H395" s="84"/>
    </row>
    <row r="396" spans="2:8" x14ac:dyDescent="0.15">
      <c r="B396" s="84"/>
      <c r="C396" s="84"/>
      <c r="D396" s="84"/>
      <c r="E396" s="84"/>
      <c r="F396" s="84"/>
      <c r="G396" s="84"/>
      <c r="H396" s="84"/>
    </row>
    <row r="397" spans="2:8" x14ac:dyDescent="0.15">
      <c r="B397" s="84"/>
      <c r="C397" s="84"/>
      <c r="D397" s="84"/>
      <c r="E397" s="84"/>
      <c r="F397" s="84"/>
      <c r="G397" s="84"/>
      <c r="H397" s="84"/>
    </row>
    <row r="398" spans="2:8" x14ac:dyDescent="0.15">
      <c r="B398" s="84"/>
      <c r="C398" s="84"/>
      <c r="D398" s="84"/>
      <c r="E398" s="84"/>
      <c r="F398" s="84"/>
      <c r="G398" s="84"/>
      <c r="H398" s="84"/>
    </row>
    <row r="399" spans="2:8" x14ac:dyDescent="0.15">
      <c r="B399" s="84"/>
      <c r="C399" s="84"/>
      <c r="D399" s="84"/>
      <c r="E399" s="84"/>
      <c r="F399" s="84"/>
      <c r="G399" s="84"/>
      <c r="H399" s="84"/>
    </row>
    <row r="400" spans="2:8" x14ac:dyDescent="0.15">
      <c r="B400" s="84"/>
      <c r="C400" s="84"/>
      <c r="D400" s="84"/>
      <c r="E400" s="84"/>
      <c r="F400" s="84"/>
      <c r="G400" s="84"/>
      <c r="H400" s="84"/>
    </row>
    <row r="401" spans="2:8" x14ac:dyDescent="0.15">
      <c r="B401" s="84"/>
      <c r="C401" s="84"/>
      <c r="D401" s="84"/>
      <c r="E401" s="84"/>
      <c r="F401" s="84"/>
      <c r="G401" s="84"/>
      <c r="H401" s="84"/>
    </row>
    <row r="402" spans="2:8" x14ac:dyDescent="0.15">
      <c r="B402" s="84"/>
      <c r="C402" s="84"/>
      <c r="D402" s="84"/>
      <c r="E402" s="84"/>
      <c r="F402" s="84"/>
      <c r="G402" s="84"/>
      <c r="H402" s="84"/>
    </row>
    <row r="403" spans="2:8" x14ac:dyDescent="0.15">
      <c r="B403" s="84"/>
      <c r="C403" s="84"/>
      <c r="D403" s="84"/>
      <c r="E403" s="84"/>
      <c r="F403" s="84"/>
      <c r="G403" s="84"/>
      <c r="H403" s="84"/>
    </row>
    <row r="404" spans="2:8" x14ac:dyDescent="0.15">
      <c r="B404" s="84"/>
      <c r="C404" s="84"/>
      <c r="D404" s="84"/>
      <c r="E404" s="84"/>
      <c r="F404" s="84"/>
      <c r="G404" s="84"/>
      <c r="H404" s="84"/>
    </row>
    <row r="405" spans="2:8" x14ac:dyDescent="0.15">
      <c r="B405" s="84"/>
      <c r="C405" s="84"/>
      <c r="D405" s="84"/>
      <c r="E405" s="84"/>
      <c r="F405" s="84"/>
      <c r="G405" s="84"/>
      <c r="H405" s="84"/>
    </row>
    <row r="406" spans="2:8" x14ac:dyDescent="0.15">
      <c r="B406" s="84"/>
      <c r="C406" s="84"/>
      <c r="D406" s="84"/>
      <c r="E406" s="84"/>
      <c r="F406" s="84"/>
      <c r="G406" s="84"/>
      <c r="H406" s="84"/>
    </row>
    <row r="407" spans="2:8" x14ac:dyDescent="0.15">
      <c r="B407" s="84"/>
      <c r="C407" s="84"/>
      <c r="D407" s="84"/>
      <c r="E407" s="84"/>
      <c r="F407" s="84"/>
      <c r="G407" s="84"/>
      <c r="H407" s="84"/>
    </row>
    <row r="408" spans="2:8" x14ac:dyDescent="0.15">
      <c r="B408" s="84"/>
      <c r="C408" s="84"/>
      <c r="D408" s="84"/>
      <c r="E408" s="84"/>
      <c r="F408" s="84"/>
      <c r="G408" s="84"/>
      <c r="H408" s="84"/>
    </row>
    <row r="409" spans="2:8" x14ac:dyDescent="0.15">
      <c r="B409" s="84"/>
      <c r="C409" s="84"/>
      <c r="D409" s="84"/>
      <c r="E409" s="84"/>
      <c r="F409" s="84"/>
      <c r="G409" s="84"/>
      <c r="H409" s="84"/>
    </row>
    <row r="410" spans="2:8" x14ac:dyDescent="0.15">
      <c r="B410" s="84"/>
      <c r="C410" s="84"/>
      <c r="D410" s="84"/>
      <c r="E410" s="84"/>
      <c r="F410" s="84"/>
      <c r="G410" s="84"/>
      <c r="H410" s="84"/>
    </row>
    <row r="411" spans="2:8" x14ac:dyDescent="0.15">
      <c r="B411" s="84"/>
      <c r="C411" s="84"/>
      <c r="D411" s="84"/>
      <c r="E411" s="84"/>
      <c r="F411" s="84"/>
      <c r="G411" s="84"/>
      <c r="H411" s="84"/>
    </row>
    <row r="412" spans="2:8" x14ac:dyDescent="0.15">
      <c r="B412" s="84"/>
      <c r="C412" s="84"/>
      <c r="D412" s="84"/>
      <c r="E412" s="84"/>
      <c r="F412" s="84"/>
      <c r="G412" s="84"/>
      <c r="H412" s="84"/>
    </row>
    <row r="413" spans="2:8" x14ac:dyDescent="0.15">
      <c r="B413" s="84"/>
      <c r="C413" s="84"/>
      <c r="D413" s="84"/>
      <c r="E413" s="84"/>
      <c r="F413" s="84"/>
      <c r="G413" s="84"/>
      <c r="H413" s="84"/>
    </row>
    <row r="414" spans="2:8" x14ac:dyDescent="0.15">
      <c r="B414" s="84"/>
      <c r="C414" s="84"/>
      <c r="D414" s="84"/>
      <c r="E414" s="84"/>
      <c r="F414" s="84"/>
      <c r="G414" s="84"/>
      <c r="H414" s="84"/>
    </row>
    <row r="415" spans="2:8" x14ac:dyDescent="0.15">
      <c r="B415" s="84"/>
      <c r="C415" s="84"/>
      <c r="D415" s="84"/>
      <c r="E415" s="84"/>
      <c r="F415" s="84"/>
      <c r="G415" s="84"/>
      <c r="H415" s="84"/>
    </row>
    <row r="416" spans="2:8" x14ac:dyDescent="0.15">
      <c r="B416" s="84"/>
      <c r="C416" s="84"/>
      <c r="D416" s="84"/>
      <c r="E416" s="84"/>
      <c r="F416" s="84"/>
      <c r="G416" s="84"/>
      <c r="H416" s="84"/>
    </row>
    <row r="417" spans="2:8" x14ac:dyDescent="0.15">
      <c r="B417" s="84"/>
      <c r="C417" s="84"/>
      <c r="D417" s="84"/>
      <c r="E417" s="84"/>
      <c r="F417" s="84"/>
      <c r="G417" s="84"/>
      <c r="H417" s="84"/>
    </row>
    <row r="418" spans="2:8" x14ac:dyDescent="0.15">
      <c r="B418" s="84"/>
      <c r="C418" s="84"/>
      <c r="D418" s="84"/>
      <c r="E418" s="84"/>
      <c r="F418" s="84"/>
      <c r="G418" s="84"/>
      <c r="H418" s="84"/>
    </row>
    <row r="419" spans="2:8" x14ac:dyDescent="0.15">
      <c r="B419" s="84"/>
      <c r="C419" s="84"/>
      <c r="D419" s="84"/>
      <c r="E419" s="84"/>
      <c r="F419" s="84"/>
      <c r="G419" s="84"/>
      <c r="H419" s="84"/>
    </row>
    <row r="420" spans="2:8" x14ac:dyDescent="0.15">
      <c r="B420" s="84"/>
      <c r="C420" s="84"/>
      <c r="D420" s="84"/>
      <c r="E420" s="84"/>
      <c r="F420" s="84"/>
      <c r="G420" s="84"/>
      <c r="H420" s="84"/>
    </row>
    <row r="421" spans="2:8" x14ac:dyDescent="0.15">
      <c r="B421" s="84"/>
      <c r="C421" s="84"/>
      <c r="D421" s="84"/>
      <c r="E421" s="84"/>
      <c r="F421" s="84"/>
      <c r="G421" s="84"/>
      <c r="H421" s="84"/>
    </row>
    <row r="422" spans="2:8" x14ac:dyDescent="0.15">
      <c r="B422" s="84"/>
      <c r="C422" s="84"/>
      <c r="D422" s="84"/>
      <c r="E422" s="84"/>
      <c r="F422" s="84"/>
      <c r="G422" s="84"/>
      <c r="H422" s="84"/>
    </row>
    <row r="423" spans="2:8" x14ac:dyDescent="0.15">
      <c r="B423" s="84"/>
      <c r="C423" s="84"/>
      <c r="D423" s="84"/>
      <c r="E423" s="84"/>
      <c r="F423" s="84"/>
      <c r="G423" s="84"/>
      <c r="H423" s="84"/>
    </row>
    <row r="424" spans="2:8" x14ac:dyDescent="0.15">
      <c r="B424" s="84"/>
      <c r="C424" s="84"/>
      <c r="D424" s="84"/>
      <c r="E424" s="84"/>
      <c r="F424" s="84"/>
      <c r="G424" s="84"/>
      <c r="H424" s="84"/>
    </row>
    <row r="425" spans="2:8" x14ac:dyDescent="0.15">
      <c r="B425" s="84"/>
      <c r="C425" s="84"/>
      <c r="D425" s="84"/>
      <c r="E425" s="84"/>
      <c r="F425" s="84"/>
      <c r="G425" s="84"/>
      <c r="H425" s="84"/>
    </row>
    <row r="426" spans="2:8" x14ac:dyDescent="0.15">
      <c r="B426" s="84"/>
      <c r="C426" s="84"/>
      <c r="D426" s="84"/>
      <c r="E426" s="84"/>
      <c r="F426" s="84"/>
      <c r="G426" s="84"/>
      <c r="H426" s="84"/>
    </row>
    <row r="427" spans="2:8" x14ac:dyDescent="0.15">
      <c r="B427" s="84"/>
      <c r="C427" s="84"/>
      <c r="D427" s="84"/>
      <c r="E427" s="84"/>
      <c r="F427" s="84"/>
      <c r="G427" s="84"/>
      <c r="H427" s="84"/>
    </row>
    <row r="428" spans="2:8" x14ac:dyDescent="0.15">
      <c r="B428" s="84"/>
      <c r="C428" s="84"/>
      <c r="D428" s="84"/>
      <c r="E428" s="84"/>
      <c r="F428" s="84"/>
      <c r="G428" s="84"/>
      <c r="H428" s="84"/>
    </row>
    <row r="429" spans="2:8" x14ac:dyDescent="0.15">
      <c r="B429" s="84"/>
      <c r="C429" s="84"/>
      <c r="D429" s="84"/>
      <c r="E429" s="84"/>
      <c r="F429" s="84"/>
      <c r="G429" s="84"/>
      <c r="H429" s="84"/>
    </row>
    <row r="430" spans="2:8" x14ac:dyDescent="0.15">
      <c r="B430" s="84"/>
      <c r="C430" s="84"/>
      <c r="D430" s="84"/>
      <c r="E430" s="84"/>
      <c r="F430" s="84"/>
      <c r="G430" s="84"/>
      <c r="H430" s="84"/>
    </row>
    <row r="431" spans="2:8" x14ac:dyDescent="0.15">
      <c r="B431" s="84"/>
      <c r="C431" s="84"/>
      <c r="D431" s="84"/>
      <c r="E431" s="84"/>
      <c r="F431" s="84"/>
      <c r="G431" s="84"/>
      <c r="H431" s="84"/>
    </row>
    <row r="432" spans="2:8" x14ac:dyDescent="0.15">
      <c r="B432" s="84"/>
      <c r="C432" s="84"/>
      <c r="D432" s="84"/>
      <c r="E432" s="84"/>
      <c r="F432" s="84"/>
      <c r="G432" s="84"/>
      <c r="H432" s="84"/>
    </row>
    <row r="433" spans="2:8" x14ac:dyDescent="0.15">
      <c r="B433" s="84"/>
      <c r="C433" s="84"/>
      <c r="D433" s="84"/>
      <c r="E433" s="84"/>
      <c r="F433" s="84"/>
      <c r="G433" s="84"/>
      <c r="H433" s="84"/>
    </row>
    <row r="434" spans="2:8" x14ac:dyDescent="0.15">
      <c r="B434" s="84"/>
      <c r="C434" s="84"/>
      <c r="D434" s="84"/>
      <c r="E434" s="84"/>
      <c r="F434" s="84"/>
      <c r="G434" s="84"/>
      <c r="H434" s="84"/>
    </row>
    <row r="435" spans="2:8" x14ac:dyDescent="0.15">
      <c r="B435" s="84"/>
      <c r="C435" s="84"/>
      <c r="D435" s="84"/>
      <c r="E435" s="84"/>
      <c r="F435" s="84"/>
      <c r="G435" s="84"/>
      <c r="H435" s="84"/>
    </row>
    <row r="436" spans="2:8" x14ac:dyDescent="0.15">
      <c r="B436" s="84"/>
      <c r="C436" s="84"/>
      <c r="D436" s="84"/>
      <c r="E436" s="84"/>
      <c r="F436" s="84"/>
      <c r="G436" s="84"/>
      <c r="H436" s="84"/>
    </row>
    <row r="437" spans="2:8" x14ac:dyDescent="0.15">
      <c r="B437" s="84"/>
      <c r="C437" s="84"/>
      <c r="D437" s="84"/>
      <c r="E437" s="84"/>
      <c r="F437" s="84"/>
      <c r="G437" s="84"/>
      <c r="H437" s="84"/>
    </row>
    <row r="438" spans="2:8" x14ac:dyDescent="0.15">
      <c r="B438" s="84"/>
      <c r="C438" s="84"/>
      <c r="D438" s="84"/>
      <c r="E438" s="84"/>
      <c r="F438" s="84"/>
      <c r="G438" s="84"/>
      <c r="H438" s="84"/>
    </row>
    <row r="439" spans="2:8" x14ac:dyDescent="0.15">
      <c r="B439" s="84"/>
      <c r="C439" s="84"/>
      <c r="D439" s="84"/>
      <c r="E439" s="84"/>
      <c r="F439" s="84"/>
      <c r="G439" s="84"/>
      <c r="H439" s="84"/>
    </row>
    <row r="440" spans="2:8" x14ac:dyDescent="0.15">
      <c r="B440" s="84"/>
      <c r="C440" s="84"/>
      <c r="D440" s="84"/>
      <c r="E440" s="84"/>
      <c r="F440" s="84"/>
      <c r="G440" s="84"/>
      <c r="H440" s="84"/>
    </row>
    <row r="441" spans="2:8" x14ac:dyDescent="0.15">
      <c r="B441" s="84"/>
      <c r="C441" s="84"/>
      <c r="D441" s="84"/>
      <c r="E441" s="84"/>
      <c r="F441" s="84"/>
      <c r="G441" s="84"/>
      <c r="H441" s="84"/>
    </row>
    <row r="442" spans="2:8" x14ac:dyDescent="0.15">
      <c r="B442" s="84"/>
      <c r="C442" s="84"/>
      <c r="D442" s="84"/>
      <c r="E442" s="84"/>
      <c r="F442" s="84"/>
      <c r="G442" s="84"/>
      <c r="H442" s="84"/>
    </row>
    <row r="443" spans="2:8" x14ac:dyDescent="0.15">
      <c r="B443" s="84"/>
      <c r="C443" s="84"/>
      <c r="D443" s="84"/>
      <c r="E443" s="84"/>
      <c r="F443" s="84"/>
      <c r="G443" s="84"/>
      <c r="H443" s="84"/>
    </row>
    <row r="444" spans="2:8" x14ac:dyDescent="0.15">
      <c r="B444" s="84"/>
      <c r="C444" s="84"/>
      <c r="D444" s="84"/>
      <c r="E444" s="84"/>
      <c r="F444" s="84"/>
      <c r="G444" s="84"/>
      <c r="H444" s="84"/>
    </row>
    <row r="445" spans="2:8" x14ac:dyDescent="0.15">
      <c r="B445" s="84"/>
      <c r="C445" s="84"/>
      <c r="D445" s="84"/>
      <c r="E445" s="84"/>
      <c r="F445" s="84"/>
      <c r="G445" s="84"/>
      <c r="H445" s="84"/>
    </row>
    <row r="446" spans="2:8" x14ac:dyDescent="0.15">
      <c r="B446" s="84"/>
      <c r="C446" s="84"/>
      <c r="D446" s="84"/>
      <c r="E446" s="84"/>
      <c r="F446" s="84"/>
      <c r="G446" s="84"/>
      <c r="H446" s="84"/>
    </row>
    <row r="447" spans="2:8" x14ac:dyDescent="0.15">
      <c r="B447" s="84"/>
      <c r="C447" s="84"/>
      <c r="D447" s="84"/>
      <c r="E447" s="84"/>
      <c r="F447" s="84"/>
      <c r="G447" s="84"/>
      <c r="H447" s="84"/>
    </row>
    <row r="448" spans="2:8" x14ac:dyDescent="0.15">
      <c r="B448" s="84"/>
      <c r="C448" s="84"/>
      <c r="D448" s="84"/>
      <c r="E448" s="84"/>
      <c r="F448" s="84"/>
      <c r="G448" s="84"/>
      <c r="H448" s="84"/>
    </row>
    <row r="449" spans="2:8" x14ac:dyDescent="0.15">
      <c r="B449" s="84"/>
      <c r="C449" s="84"/>
      <c r="D449" s="84"/>
      <c r="E449" s="84"/>
      <c r="F449" s="84"/>
      <c r="G449" s="84"/>
      <c r="H449" s="84"/>
    </row>
    <row r="450" spans="2:8" x14ac:dyDescent="0.15">
      <c r="B450" s="84"/>
      <c r="C450" s="84"/>
      <c r="D450" s="84"/>
      <c r="E450" s="84"/>
      <c r="F450" s="84"/>
      <c r="G450" s="84"/>
      <c r="H450" s="84"/>
    </row>
    <row r="451" spans="2:8" x14ac:dyDescent="0.15">
      <c r="B451" s="84"/>
      <c r="C451" s="84"/>
      <c r="D451" s="84"/>
      <c r="E451" s="84"/>
      <c r="F451" s="84"/>
      <c r="G451" s="84"/>
      <c r="H451" s="84"/>
    </row>
    <row r="452" spans="2:8" x14ac:dyDescent="0.15">
      <c r="B452" s="84"/>
      <c r="C452" s="84"/>
      <c r="D452" s="84"/>
      <c r="E452" s="84"/>
      <c r="F452" s="84"/>
      <c r="G452" s="84"/>
      <c r="H452" s="84"/>
    </row>
    <row r="453" spans="2:8" x14ac:dyDescent="0.15">
      <c r="B453" s="84"/>
      <c r="C453" s="84"/>
      <c r="D453" s="84"/>
      <c r="E453" s="84"/>
      <c r="F453" s="84"/>
      <c r="G453" s="84"/>
      <c r="H453" s="84"/>
    </row>
    <row r="454" spans="2:8" x14ac:dyDescent="0.15">
      <c r="B454" s="84"/>
      <c r="C454" s="84"/>
      <c r="D454" s="84"/>
      <c r="E454" s="84"/>
      <c r="F454" s="84"/>
      <c r="G454" s="84"/>
      <c r="H454" s="84"/>
    </row>
    <row r="455" spans="2:8" x14ac:dyDescent="0.15">
      <c r="B455" s="84"/>
      <c r="C455" s="84"/>
      <c r="D455" s="84"/>
      <c r="E455" s="84"/>
      <c r="F455" s="84"/>
      <c r="G455" s="84"/>
      <c r="H455" s="84"/>
    </row>
    <row r="456" spans="2:8" x14ac:dyDescent="0.15">
      <c r="B456" s="84"/>
      <c r="C456" s="84"/>
      <c r="D456" s="84"/>
      <c r="E456" s="84"/>
      <c r="F456" s="84"/>
      <c r="G456" s="84"/>
      <c r="H456" s="84"/>
    </row>
    <row r="457" spans="2:8" x14ac:dyDescent="0.15">
      <c r="B457" s="84"/>
      <c r="C457" s="84"/>
      <c r="D457" s="84"/>
      <c r="E457" s="84"/>
      <c r="F457" s="84"/>
      <c r="G457" s="84"/>
      <c r="H457" s="84"/>
    </row>
    <row r="458" spans="2:8" x14ac:dyDescent="0.15">
      <c r="B458" s="84"/>
      <c r="C458" s="84"/>
      <c r="D458" s="84"/>
      <c r="E458" s="84"/>
      <c r="F458" s="84"/>
      <c r="G458" s="84"/>
      <c r="H458" s="84"/>
    </row>
    <row r="459" spans="2:8" x14ac:dyDescent="0.15">
      <c r="B459" s="84"/>
      <c r="C459" s="84"/>
      <c r="D459" s="84"/>
      <c r="E459" s="84"/>
      <c r="F459" s="84"/>
      <c r="G459" s="84"/>
      <c r="H459" s="84"/>
    </row>
    <row r="460" spans="2:8" x14ac:dyDescent="0.15">
      <c r="B460" s="84"/>
      <c r="C460" s="84"/>
      <c r="D460" s="84"/>
      <c r="E460" s="84"/>
      <c r="F460" s="84"/>
      <c r="G460" s="84"/>
      <c r="H460" s="84"/>
    </row>
    <row r="461" spans="2:8" x14ac:dyDescent="0.15">
      <c r="B461" s="84"/>
      <c r="C461" s="84"/>
      <c r="D461" s="84"/>
      <c r="E461" s="84"/>
      <c r="F461" s="84"/>
      <c r="G461" s="84"/>
      <c r="H461" s="84"/>
    </row>
    <row r="462" spans="2:8" x14ac:dyDescent="0.15">
      <c r="B462" s="84"/>
      <c r="C462" s="84"/>
      <c r="D462" s="84"/>
      <c r="E462" s="84"/>
      <c r="F462" s="84"/>
      <c r="G462" s="84"/>
      <c r="H462" s="84"/>
    </row>
    <row r="463" spans="2:8" x14ac:dyDescent="0.15">
      <c r="B463" s="84"/>
      <c r="C463" s="84"/>
      <c r="D463" s="84"/>
      <c r="E463" s="84"/>
      <c r="F463" s="84"/>
      <c r="G463" s="84"/>
      <c r="H463" s="84"/>
    </row>
    <row r="464" spans="2:8" x14ac:dyDescent="0.15">
      <c r="B464" s="84"/>
      <c r="C464" s="84"/>
      <c r="D464" s="84"/>
      <c r="E464" s="84"/>
      <c r="F464" s="84"/>
      <c r="G464" s="84"/>
      <c r="H464" s="84"/>
    </row>
    <row r="465" spans="2:8" x14ac:dyDescent="0.15">
      <c r="B465" s="84"/>
      <c r="C465" s="84"/>
      <c r="D465" s="84"/>
      <c r="E465" s="84"/>
      <c r="F465" s="84"/>
      <c r="G465" s="84"/>
      <c r="H465" s="84"/>
    </row>
    <row r="466" spans="2:8" x14ac:dyDescent="0.15">
      <c r="B466" s="84"/>
      <c r="C466" s="84"/>
      <c r="D466" s="84"/>
      <c r="E466" s="84"/>
      <c r="F466" s="84"/>
      <c r="G466" s="84"/>
      <c r="H466" s="84"/>
    </row>
    <row r="467" spans="2:8" x14ac:dyDescent="0.15">
      <c r="B467" s="84"/>
      <c r="C467" s="84"/>
      <c r="D467" s="84"/>
      <c r="E467" s="84"/>
      <c r="F467" s="84"/>
      <c r="G467" s="84"/>
      <c r="H467" s="84"/>
    </row>
    <row r="468" spans="2:8" x14ac:dyDescent="0.15">
      <c r="B468" s="84"/>
      <c r="C468" s="84"/>
      <c r="D468" s="84"/>
      <c r="E468" s="84"/>
      <c r="F468" s="84"/>
      <c r="G468" s="84"/>
      <c r="H468" s="84"/>
    </row>
    <row r="469" spans="2:8" x14ac:dyDescent="0.15">
      <c r="B469" s="84"/>
      <c r="C469" s="84"/>
      <c r="D469" s="84"/>
      <c r="E469" s="84"/>
      <c r="F469" s="84"/>
      <c r="G469" s="84"/>
      <c r="H469" s="84"/>
    </row>
    <row r="470" spans="2:8" x14ac:dyDescent="0.15">
      <c r="B470" s="84"/>
      <c r="C470" s="84"/>
      <c r="D470" s="84"/>
      <c r="E470" s="84"/>
      <c r="F470" s="84"/>
      <c r="G470" s="84"/>
      <c r="H470" s="84"/>
    </row>
    <row r="471" spans="2:8" x14ac:dyDescent="0.15">
      <c r="B471" s="84"/>
      <c r="C471" s="84"/>
      <c r="D471" s="84"/>
      <c r="E471" s="84"/>
      <c r="F471" s="84"/>
      <c r="G471" s="84"/>
      <c r="H471" s="84"/>
    </row>
    <row r="472" spans="2:8" x14ac:dyDescent="0.15">
      <c r="B472" s="84"/>
      <c r="C472" s="84"/>
      <c r="D472" s="84"/>
      <c r="E472" s="84"/>
      <c r="F472" s="84"/>
      <c r="G472" s="84"/>
      <c r="H472" s="84"/>
    </row>
    <row r="473" spans="2:8" x14ac:dyDescent="0.15">
      <c r="B473" s="84"/>
      <c r="C473" s="84"/>
      <c r="D473" s="84"/>
      <c r="E473" s="84"/>
      <c r="F473" s="84"/>
      <c r="G473" s="84"/>
      <c r="H473" s="84"/>
    </row>
    <row r="474" spans="2:8" x14ac:dyDescent="0.15">
      <c r="B474" s="84"/>
      <c r="C474" s="84"/>
      <c r="D474" s="84"/>
      <c r="E474" s="84"/>
      <c r="F474" s="84"/>
      <c r="G474" s="84"/>
      <c r="H474" s="84"/>
    </row>
    <row r="475" spans="2:8" x14ac:dyDescent="0.15">
      <c r="B475" s="84"/>
      <c r="C475" s="84"/>
      <c r="D475" s="84"/>
      <c r="E475" s="84"/>
      <c r="F475" s="84"/>
      <c r="G475" s="84"/>
      <c r="H475" s="84"/>
    </row>
    <row r="476" spans="2:8" x14ac:dyDescent="0.15">
      <c r="B476" s="84"/>
      <c r="C476" s="84"/>
      <c r="D476" s="84"/>
      <c r="E476" s="84"/>
      <c r="F476" s="84"/>
      <c r="G476" s="84"/>
      <c r="H476" s="84"/>
    </row>
    <row r="477" spans="2:8" x14ac:dyDescent="0.15">
      <c r="B477" s="84"/>
      <c r="C477" s="84"/>
      <c r="D477" s="84"/>
      <c r="E477" s="84"/>
      <c r="F477" s="84"/>
      <c r="G477" s="84"/>
      <c r="H477" s="84"/>
    </row>
    <row r="478" spans="2:8" x14ac:dyDescent="0.15">
      <c r="B478" s="84"/>
      <c r="C478" s="84"/>
      <c r="D478" s="84"/>
      <c r="E478" s="84"/>
      <c r="F478" s="84"/>
      <c r="G478" s="84"/>
      <c r="H478" s="84"/>
    </row>
    <row r="479" spans="2:8" x14ac:dyDescent="0.15">
      <c r="B479" s="84"/>
      <c r="C479" s="84"/>
      <c r="D479" s="84"/>
      <c r="E479" s="84"/>
      <c r="F479" s="84"/>
      <c r="G479" s="84"/>
      <c r="H479" s="84"/>
    </row>
    <row r="480" spans="2:8" x14ac:dyDescent="0.15">
      <c r="B480" s="84"/>
      <c r="C480" s="84"/>
      <c r="D480" s="84"/>
      <c r="E480" s="84"/>
      <c r="F480" s="84"/>
      <c r="G480" s="84"/>
      <c r="H480" s="84"/>
    </row>
    <row r="481" spans="2:8" x14ac:dyDescent="0.15">
      <c r="B481" s="84"/>
      <c r="C481" s="84"/>
      <c r="D481" s="84"/>
      <c r="E481" s="84"/>
      <c r="F481" s="84"/>
      <c r="G481" s="84"/>
      <c r="H481" s="84"/>
    </row>
    <row r="482" spans="2:8" x14ac:dyDescent="0.15">
      <c r="B482" s="84"/>
      <c r="C482" s="84"/>
      <c r="D482" s="84"/>
      <c r="E482" s="84"/>
      <c r="F482" s="84"/>
      <c r="G482" s="84"/>
      <c r="H482" s="84"/>
    </row>
    <row r="483" spans="2:8" x14ac:dyDescent="0.15">
      <c r="B483" s="84"/>
      <c r="C483" s="84"/>
      <c r="D483" s="84"/>
      <c r="E483" s="84"/>
      <c r="F483" s="84"/>
      <c r="G483" s="84"/>
      <c r="H483" s="84"/>
    </row>
    <row r="484" spans="2:8" x14ac:dyDescent="0.15">
      <c r="B484" s="84"/>
      <c r="C484" s="84"/>
      <c r="D484" s="84"/>
      <c r="E484" s="84"/>
      <c r="F484" s="84"/>
      <c r="G484" s="84"/>
      <c r="H484" s="84"/>
    </row>
    <row r="485" spans="2:8" x14ac:dyDescent="0.15">
      <c r="B485" s="84"/>
      <c r="C485" s="84"/>
      <c r="D485" s="84"/>
      <c r="E485" s="84"/>
      <c r="F485" s="84"/>
      <c r="G485" s="84"/>
      <c r="H485" s="84"/>
    </row>
    <row r="486" spans="2:8" x14ac:dyDescent="0.15">
      <c r="B486" s="84"/>
      <c r="C486" s="84"/>
      <c r="D486" s="84"/>
      <c r="E486" s="84"/>
      <c r="F486" s="84"/>
      <c r="G486" s="84"/>
      <c r="H486" s="84"/>
    </row>
    <row r="487" spans="2:8" x14ac:dyDescent="0.15">
      <c r="B487" s="84"/>
      <c r="C487" s="84"/>
      <c r="D487" s="84"/>
      <c r="E487" s="84"/>
      <c r="F487" s="84"/>
      <c r="G487" s="84"/>
      <c r="H487" s="84"/>
    </row>
    <row r="488" spans="2:8" x14ac:dyDescent="0.15">
      <c r="B488" s="84"/>
      <c r="C488" s="84"/>
      <c r="D488" s="84"/>
      <c r="E488" s="84"/>
      <c r="F488" s="84"/>
      <c r="G488" s="84"/>
      <c r="H488" s="84"/>
    </row>
    <row r="489" spans="2:8" x14ac:dyDescent="0.15">
      <c r="B489" s="84"/>
      <c r="C489" s="84"/>
      <c r="D489" s="84"/>
      <c r="E489" s="84"/>
      <c r="F489" s="84"/>
      <c r="G489" s="84"/>
      <c r="H489" s="84"/>
    </row>
    <row r="490" spans="2:8" x14ac:dyDescent="0.15">
      <c r="B490" s="84"/>
      <c r="C490" s="84"/>
      <c r="D490" s="84"/>
      <c r="E490" s="84"/>
      <c r="F490" s="84"/>
      <c r="G490" s="84"/>
      <c r="H490" s="84"/>
    </row>
    <row r="491" spans="2:8" x14ac:dyDescent="0.15">
      <c r="B491" s="84"/>
      <c r="C491" s="84"/>
      <c r="D491" s="84"/>
      <c r="E491" s="84"/>
      <c r="F491" s="84"/>
      <c r="G491" s="84"/>
      <c r="H491" s="84"/>
    </row>
    <row r="492" spans="2:8" x14ac:dyDescent="0.15">
      <c r="B492" s="84"/>
      <c r="C492" s="84"/>
      <c r="D492" s="84"/>
      <c r="E492" s="84"/>
      <c r="F492" s="84"/>
      <c r="G492" s="84"/>
      <c r="H492" s="84"/>
    </row>
    <row r="493" spans="2:8" x14ac:dyDescent="0.15">
      <c r="B493" s="84"/>
      <c r="C493" s="84"/>
      <c r="D493" s="84"/>
      <c r="E493" s="84"/>
      <c r="F493" s="84"/>
      <c r="G493" s="84"/>
      <c r="H493" s="84"/>
    </row>
    <row r="494" spans="2:8" x14ac:dyDescent="0.15">
      <c r="B494" s="84"/>
      <c r="C494" s="84"/>
      <c r="D494" s="84"/>
      <c r="E494" s="84"/>
      <c r="F494" s="84"/>
      <c r="G494" s="84"/>
      <c r="H494" s="84"/>
    </row>
    <row r="495" spans="2:8" x14ac:dyDescent="0.15">
      <c r="B495" s="84"/>
      <c r="C495" s="84"/>
      <c r="D495" s="84"/>
      <c r="E495" s="84"/>
      <c r="F495" s="84"/>
      <c r="G495" s="84"/>
      <c r="H495" s="84"/>
    </row>
    <row r="496" spans="2:8" x14ac:dyDescent="0.15">
      <c r="B496" s="84"/>
      <c r="C496" s="84"/>
      <c r="D496" s="84"/>
      <c r="E496" s="84"/>
      <c r="F496" s="84"/>
      <c r="G496" s="84"/>
      <c r="H496" s="84"/>
    </row>
    <row r="497" spans="2:8" x14ac:dyDescent="0.15">
      <c r="B497" s="84"/>
      <c r="C497" s="84"/>
      <c r="D497" s="84"/>
      <c r="E497" s="84"/>
      <c r="F497" s="84"/>
      <c r="G497" s="84"/>
      <c r="H497" s="84"/>
    </row>
    <row r="498" spans="2:8" x14ac:dyDescent="0.15">
      <c r="B498" s="84"/>
      <c r="C498" s="84"/>
      <c r="D498" s="84"/>
      <c r="E498" s="84"/>
      <c r="F498" s="84"/>
      <c r="G498" s="84"/>
      <c r="H498" s="84"/>
    </row>
    <row r="499" spans="2:8" x14ac:dyDescent="0.15">
      <c r="B499" s="84"/>
      <c r="C499" s="84"/>
      <c r="D499" s="84"/>
      <c r="E499" s="84"/>
      <c r="F499" s="84"/>
      <c r="G499" s="84"/>
      <c r="H499" s="84"/>
    </row>
    <row r="500" spans="2:8" x14ac:dyDescent="0.15">
      <c r="B500" s="84"/>
      <c r="C500" s="84"/>
      <c r="D500" s="84"/>
      <c r="E500" s="84"/>
      <c r="F500" s="84"/>
      <c r="G500" s="84"/>
      <c r="H500" s="84"/>
    </row>
    <row r="501" spans="2:8" x14ac:dyDescent="0.15">
      <c r="B501" s="84"/>
      <c r="C501" s="84"/>
      <c r="D501" s="84"/>
      <c r="E501" s="84"/>
      <c r="F501" s="84"/>
      <c r="G501" s="84"/>
      <c r="H501" s="84"/>
    </row>
    <row r="502" spans="2:8" x14ac:dyDescent="0.15">
      <c r="B502" s="84"/>
      <c r="C502" s="84"/>
      <c r="D502" s="84"/>
      <c r="E502" s="84"/>
      <c r="F502" s="84"/>
      <c r="G502" s="84"/>
      <c r="H502" s="84"/>
    </row>
    <row r="503" spans="2:8" x14ac:dyDescent="0.15">
      <c r="B503" s="84"/>
      <c r="C503" s="84"/>
      <c r="D503" s="84"/>
      <c r="E503" s="84"/>
      <c r="F503" s="84"/>
      <c r="G503" s="84"/>
      <c r="H503" s="84"/>
    </row>
    <row r="504" spans="2:8" x14ac:dyDescent="0.15">
      <c r="B504" s="84"/>
      <c r="C504" s="84"/>
      <c r="D504" s="84"/>
      <c r="E504" s="84"/>
      <c r="F504" s="84"/>
      <c r="G504" s="84"/>
      <c r="H504" s="84"/>
    </row>
    <row r="505" spans="2:8" x14ac:dyDescent="0.15">
      <c r="B505" s="84"/>
      <c r="C505" s="84"/>
      <c r="D505" s="84"/>
      <c r="E505" s="84"/>
      <c r="F505" s="84"/>
      <c r="G505" s="84"/>
      <c r="H505" s="84"/>
    </row>
    <row r="506" spans="2:8" x14ac:dyDescent="0.15">
      <c r="B506" s="84"/>
      <c r="C506" s="84"/>
      <c r="D506" s="84"/>
      <c r="E506" s="84"/>
      <c r="F506" s="84"/>
      <c r="G506" s="84"/>
      <c r="H506" s="84"/>
    </row>
    <row r="507" spans="2:8" x14ac:dyDescent="0.15">
      <c r="B507" s="84"/>
      <c r="C507" s="84"/>
      <c r="D507" s="84"/>
      <c r="E507" s="84"/>
      <c r="F507" s="84"/>
      <c r="G507" s="84"/>
      <c r="H507" s="84"/>
    </row>
    <row r="508" spans="2:8" x14ac:dyDescent="0.15">
      <c r="B508" s="84"/>
      <c r="C508" s="84"/>
      <c r="D508" s="84"/>
      <c r="E508" s="84"/>
      <c r="F508" s="84"/>
      <c r="G508" s="84"/>
      <c r="H508" s="84"/>
    </row>
    <row r="509" spans="2:8" x14ac:dyDescent="0.15">
      <c r="B509" s="84"/>
      <c r="C509" s="84"/>
      <c r="D509" s="84"/>
      <c r="E509" s="84"/>
      <c r="F509" s="84"/>
      <c r="G509" s="84"/>
      <c r="H509" s="84"/>
    </row>
    <row r="510" spans="2:8" x14ac:dyDescent="0.15">
      <c r="B510" s="84"/>
      <c r="C510" s="84"/>
      <c r="D510" s="84"/>
      <c r="E510" s="84"/>
      <c r="F510" s="84"/>
      <c r="G510" s="84"/>
      <c r="H510" s="84"/>
    </row>
    <row r="511" spans="2:8" x14ac:dyDescent="0.15">
      <c r="B511" s="84"/>
      <c r="C511" s="84"/>
      <c r="D511" s="84"/>
      <c r="E511" s="84"/>
      <c r="F511" s="84"/>
      <c r="G511" s="84"/>
      <c r="H511" s="84"/>
    </row>
    <row r="512" spans="2:8" x14ac:dyDescent="0.15">
      <c r="B512" s="84"/>
      <c r="C512" s="84"/>
      <c r="D512" s="84"/>
      <c r="E512" s="84"/>
      <c r="F512" s="84"/>
      <c r="G512" s="84"/>
      <c r="H512" s="84"/>
    </row>
    <row r="513" spans="2:8" x14ac:dyDescent="0.15">
      <c r="B513" s="84"/>
      <c r="C513" s="84"/>
      <c r="D513" s="84"/>
      <c r="E513" s="84"/>
      <c r="F513" s="84"/>
      <c r="G513" s="84"/>
      <c r="H513" s="84"/>
    </row>
    <row r="514" spans="2:8" x14ac:dyDescent="0.15">
      <c r="B514" s="84"/>
      <c r="C514" s="84"/>
      <c r="D514" s="84"/>
      <c r="E514" s="84"/>
      <c r="F514" s="84"/>
      <c r="G514" s="84"/>
      <c r="H514" s="84"/>
    </row>
    <row r="515" spans="2:8" x14ac:dyDescent="0.15">
      <c r="B515" s="84"/>
      <c r="C515" s="84"/>
      <c r="D515" s="84"/>
      <c r="E515" s="84"/>
      <c r="F515" s="84"/>
      <c r="G515" s="84"/>
      <c r="H515" s="84"/>
    </row>
    <row r="516" spans="2:8" x14ac:dyDescent="0.15">
      <c r="B516" s="84"/>
      <c r="C516" s="84"/>
      <c r="D516" s="84"/>
      <c r="E516" s="84"/>
      <c r="F516" s="84"/>
      <c r="G516" s="84"/>
      <c r="H516" s="84"/>
    </row>
    <row r="517" spans="2:8" x14ac:dyDescent="0.15">
      <c r="B517" s="84"/>
      <c r="C517" s="84"/>
      <c r="D517" s="84"/>
      <c r="E517" s="84"/>
      <c r="F517" s="84"/>
      <c r="G517" s="84"/>
      <c r="H517" s="84"/>
    </row>
    <row r="518" spans="2:8" x14ac:dyDescent="0.15">
      <c r="B518" s="84"/>
      <c r="C518" s="84"/>
      <c r="D518" s="84"/>
      <c r="E518" s="84"/>
      <c r="F518" s="84"/>
      <c r="G518" s="84"/>
      <c r="H518" s="84"/>
    </row>
    <row r="519" spans="2:8" x14ac:dyDescent="0.15">
      <c r="B519" s="84"/>
      <c r="C519" s="84"/>
      <c r="D519" s="84"/>
      <c r="E519" s="84"/>
      <c r="F519" s="84"/>
      <c r="G519" s="84"/>
      <c r="H519" s="84"/>
    </row>
    <row r="520" spans="2:8" x14ac:dyDescent="0.15">
      <c r="B520" s="84"/>
      <c r="C520" s="84"/>
      <c r="D520" s="84"/>
      <c r="E520" s="84"/>
      <c r="F520" s="84"/>
      <c r="G520" s="84"/>
      <c r="H520" s="84"/>
    </row>
    <row r="521" spans="2:8" x14ac:dyDescent="0.15">
      <c r="B521" s="84"/>
      <c r="C521" s="84"/>
      <c r="D521" s="84"/>
      <c r="E521" s="84"/>
      <c r="F521" s="84"/>
      <c r="G521" s="84"/>
      <c r="H521" s="84"/>
    </row>
    <row r="522" spans="2:8" x14ac:dyDescent="0.15">
      <c r="B522" s="84"/>
      <c r="C522" s="84"/>
      <c r="D522" s="84"/>
      <c r="E522" s="84"/>
      <c r="F522" s="84"/>
      <c r="G522" s="84"/>
      <c r="H522" s="84"/>
    </row>
    <row r="523" spans="2:8" x14ac:dyDescent="0.15">
      <c r="B523" s="84"/>
      <c r="C523" s="84"/>
      <c r="D523" s="84"/>
      <c r="E523" s="84"/>
      <c r="F523" s="84"/>
      <c r="G523" s="84"/>
      <c r="H523" s="84"/>
    </row>
    <row r="524" spans="2:8" x14ac:dyDescent="0.15">
      <c r="B524" s="84"/>
      <c r="C524" s="84"/>
      <c r="D524" s="84"/>
      <c r="E524" s="84"/>
      <c r="F524" s="84"/>
      <c r="G524" s="84"/>
      <c r="H524" s="84"/>
    </row>
    <row r="525" spans="2:8" x14ac:dyDescent="0.15">
      <c r="B525" s="84"/>
      <c r="C525" s="84"/>
      <c r="D525" s="84"/>
      <c r="E525" s="84"/>
      <c r="F525" s="84"/>
      <c r="G525" s="84"/>
      <c r="H525" s="84"/>
    </row>
    <row r="526" spans="2:8" x14ac:dyDescent="0.15">
      <c r="B526" s="84"/>
      <c r="C526" s="84"/>
      <c r="D526" s="84"/>
      <c r="E526" s="84"/>
      <c r="F526" s="84"/>
      <c r="G526" s="84"/>
      <c r="H526" s="84"/>
    </row>
    <row r="527" spans="2:8" x14ac:dyDescent="0.15">
      <c r="B527" s="84"/>
      <c r="C527" s="84"/>
      <c r="D527" s="84"/>
      <c r="E527" s="84"/>
      <c r="F527" s="84"/>
      <c r="G527" s="84"/>
      <c r="H527" s="84"/>
    </row>
    <row r="528" spans="2:8" x14ac:dyDescent="0.15">
      <c r="B528" s="84"/>
      <c r="C528" s="84"/>
      <c r="D528" s="84"/>
      <c r="E528" s="84"/>
      <c r="F528" s="84"/>
      <c r="G528" s="84"/>
      <c r="H528" s="84"/>
    </row>
    <row r="529" spans="2:8" x14ac:dyDescent="0.15">
      <c r="B529" s="84"/>
      <c r="C529" s="84"/>
      <c r="D529" s="84"/>
      <c r="E529" s="84"/>
      <c r="F529" s="84"/>
      <c r="G529" s="84"/>
      <c r="H529" s="84"/>
    </row>
    <row r="530" spans="2:8" x14ac:dyDescent="0.15">
      <c r="B530" s="84"/>
      <c r="C530" s="84"/>
      <c r="D530" s="84"/>
      <c r="E530" s="84"/>
      <c r="F530" s="84"/>
      <c r="G530" s="84"/>
      <c r="H530" s="84"/>
    </row>
    <row r="531" spans="2:8" x14ac:dyDescent="0.15">
      <c r="B531" s="84"/>
      <c r="C531" s="84"/>
      <c r="D531" s="84"/>
      <c r="E531" s="84"/>
      <c r="F531" s="84"/>
      <c r="G531" s="84"/>
      <c r="H531" s="84"/>
    </row>
    <row r="532" spans="2:8" x14ac:dyDescent="0.15">
      <c r="B532" s="84"/>
      <c r="C532" s="84"/>
      <c r="D532" s="84"/>
      <c r="E532" s="84"/>
      <c r="F532" s="84"/>
      <c r="G532" s="84"/>
      <c r="H532" s="84"/>
    </row>
    <row r="533" spans="2:8" x14ac:dyDescent="0.15">
      <c r="B533" s="84"/>
      <c r="C533" s="84"/>
      <c r="D533" s="84"/>
      <c r="E533" s="84"/>
      <c r="F533" s="84"/>
      <c r="G533" s="84"/>
      <c r="H533" s="84"/>
    </row>
    <row r="534" spans="2:8" x14ac:dyDescent="0.15">
      <c r="B534" s="84"/>
      <c r="C534" s="84"/>
      <c r="D534" s="84"/>
      <c r="E534" s="84"/>
      <c r="F534" s="84"/>
      <c r="G534" s="84"/>
      <c r="H534" s="84"/>
    </row>
    <row r="535" spans="2:8" x14ac:dyDescent="0.15">
      <c r="B535" s="84"/>
      <c r="C535" s="84"/>
      <c r="D535" s="84"/>
      <c r="E535" s="84"/>
      <c r="F535" s="84"/>
      <c r="G535" s="84"/>
      <c r="H535" s="84"/>
    </row>
    <row r="536" spans="2:8" x14ac:dyDescent="0.15">
      <c r="B536" s="84"/>
      <c r="C536" s="84"/>
      <c r="D536" s="84"/>
      <c r="E536" s="84"/>
      <c r="F536" s="84"/>
      <c r="G536" s="84"/>
      <c r="H536" s="84"/>
    </row>
    <row r="537" spans="2:8" x14ac:dyDescent="0.15">
      <c r="B537" s="84"/>
      <c r="C537" s="84"/>
      <c r="D537" s="84"/>
      <c r="E537" s="84"/>
      <c r="F537" s="84"/>
      <c r="G537" s="84"/>
      <c r="H537" s="84"/>
    </row>
    <row r="538" spans="2:8" x14ac:dyDescent="0.15">
      <c r="B538" s="84"/>
      <c r="C538" s="84"/>
      <c r="D538" s="84"/>
      <c r="E538" s="84"/>
      <c r="F538" s="84"/>
      <c r="G538" s="84"/>
      <c r="H538" s="84"/>
    </row>
    <row r="539" spans="2:8" x14ac:dyDescent="0.15">
      <c r="B539" s="84"/>
      <c r="C539" s="84"/>
      <c r="D539" s="84"/>
      <c r="E539" s="84"/>
      <c r="F539" s="84"/>
      <c r="G539" s="84"/>
      <c r="H539" s="84"/>
    </row>
    <row r="540" spans="2:8" x14ac:dyDescent="0.15">
      <c r="B540" s="84"/>
      <c r="C540" s="84"/>
      <c r="D540" s="84"/>
      <c r="E540" s="84"/>
      <c r="F540" s="84"/>
      <c r="G540" s="84"/>
      <c r="H540" s="84"/>
    </row>
    <row r="541" spans="2:8" x14ac:dyDescent="0.15">
      <c r="B541" s="84"/>
      <c r="C541" s="84"/>
      <c r="D541" s="84"/>
      <c r="E541" s="84"/>
      <c r="F541" s="84"/>
      <c r="G541" s="84"/>
      <c r="H541" s="84"/>
    </row>
    <row r="542" spans="2:8" x14ac:dyDescent="0.15">
      <c r="B542" s="84"/>
      <c r="C542" s="84"/>
      <c r="D542" s="84"/>
      <c r="E542" s="84"/>
      <c r="F542" s="84"/>
      <c r="G542" s="84"/>
      <c r="H542" s="84"/>
    </row>
    <row r="543" spans="2:8" x14ac:dyDescent="0.15">
      <c r="B543" s="84"/>
      <c r="C543" s="84"/>
      <c r="D543" s="84"/>
      <c r="E543" s="84"/>
      <c r="F543" s="84"/>
      <c r="G543" s="84"/>
      <c r="H543" s="84"/>
    </row>
    <row r="544" spans="2:8" x14ac:dyDescent="0.15">
      <c r="B544" s="84"/>
      <c r="C544" s="84"/>
      <c r="D544" s="84"/>
      <c r="E544" s="84"/>
      <c r="F544" s="84"/>
      <c r="G544" s="84"/>
      <c r="H544" s="84"/>
    </row>
    <row r="545" spans="2:8" x14ac:dyDescent="0.15">
      <c r="B545" s="84"/>
      <c r="C545" s="84"/>
      <c r="D545" s="84"/>
      <c r="E545" s="84"/>
      <c r="F545" s="84"/>
      <c r="G545" s="84"/>
      <c r="H545" s="84"/>
    </row>
    <row r="546" spans="2:8" x14ac:dyDescent="0.15">
      <c r="B546" s="84"/>
      <c r="C546" s="84"/>
      <c r="D546" s="84"/>
      <c r="E546" s="84"/>
      <c r="F546" s="84"/>
      <c r="G546" s="84"/>
      <c r="H546" s="84"/>
    </row>
    <row r="547" spans="2:8" x14ac:dyDescent="0.15">
      <c r="B547" s="84"/>
      <c r="C547" s="84"/>
      <c r="D547" s="84"/>
      <c r="E547" s="84"/>
      <c r="F547" s="84"/>
      <c r="G547" s="84"/>
      <c r="H547" s="84"/>
    </row>
    <row r="548" spans="2:8" x14ac:dyDescent="0.15">
      <c r="B548" s="84"/>
      <c r="C548" s="84"/>
      <c r="D548" s="84"/>
      <c r="E548" s="84"/>
      <c r="F548" s="84"/>
      <c r="G548" s="84"/>
      <c r="H548" s="84"/>
    </row>
    <row r="549" spans="2:8" x14ac:dyDescent="0.15">
      <c r="B549" s="84"/>
      <c r="C549" s="84"/>
      <c r="D549" s="84"/>
      <c r="E549" s="84"/>
      <c r="F549" s="84"/>
      <c r="G549" s="84"/>
      <c r="H549" s="84"/>
    </row>
    <row r="550" spans="2:8" x14ac:dyDescent="0.15">
      <c r="B550" s="84"/>
      <c r="C550" s="84"/>
      <c r="D550" s="84"/>
      <c r="E550" s="84"/>
      <c r="F550" s="84"/>
      <c r="G550" s="84"/>
      <c r="H550" s="84"/>
    </row>
    <row r="551" spans="2:8" x14ac:dyDescent="0.15">
      <c r="B551" s="84"/>
      <c r="C551" s="84"/>
      <c r="D551" s="84"/>
      <c r="E551" s="84"/>
      <c r="F551" s="84"/>
      <c r="G551" s="84"/>
      <c r="H551" s="84"/>
    </row>
    <row r="552" spans="2:8" x14ac:dyDescent="0.15">
      <c r="B552" s="84"/>
      <c r="C552" s="84"/>
      <c r="D552" s="84"/>
      <c r="E552" s="84"/>
      <c r="F552" s="84"/>
      <c r="G552" s="84"/>
      <c r="H552" s="84"/>
    </row>
    <row r="553" spans="2:8" x14ac:dyDescent="0.15">
      <c r="B553" s="84"/>
      <c r="C553" s="84"/>
      <c r="D553" s="84"/>
      <c r="E553" s="84"/>
      <c r="F553" s="84"/>
      <c r="G553" s="84"/>
      <c r="H553" s="84"/>
    </row>
    <row r="554" spans="2:8" x14ac:dyDescent="0.15">
      <c r="B554" s="84"/>
      <c r="C554" s="84"/>
      <c r="D554" s="84"/>
      <c r="E554" s="84"/>
      <c r="F554" s="84"/>
      <c r="G554" s="84"/>
      <c r="H554" s="84"/>
    </row>
    <row r="555" spans="2:8" x14ac:dyDescent="0.15">
      <c r="B555" s="84"/>
      <c r="C555" s="84"/>
      <c r="D555" s="84"/>
      <c r="E555" s="84"/>
      <c r="F555" s="84"/>
      <c r="G555" s="84"/>
      <c r="H555" s="84"/>
    </row>
    <row r="556" spans="2:8" x14ac:dyDescent="0.15">
      <c r="B556" s="84"/>
      <c r="C556" s="84"/>
      <c r="D556" s="84"/>
      <c r="E556" s="84"/>
      <c r="F556" s="84"/>
      <c r="G556" s="84"/>
      <c r="H556" s="84"/>
    </row>
    <row r="557" spans="2:8" x14ac:dyDescent="0.15">
      <c r="B557" s="84"/>
      <c r="C557" s="84"/>
      <c r="D557" s="84"/>
      <c r="E557" s="84"/>
      <c r="F557" s="84"/>
      <c r="G557" s="84"/>
      <c r="H557" s="84"/>
    </row>
    <row r="558" spans="2:8" x14ac:dyDescent="0.15">
      <c r="B558" s="84"/>
      <c r="C558" s="84"/>
      <c r="D558" s="84"/>
      <c r="E558" s="84"/>
      <c r="F558" s="84"/>
      <c r="G558" s="84"/>
      <c r="H558" s="84"/>
    </row>
    <row r="559" spans="2:8" x14ac:dyDescent="0.15">
      <c r="B559" s="84"/>
      <c r="C559" s="84"/>
      <c r="D559" s="84"/>
      <c r="E559" s="84"/>
      <c r="F559" s="84"/>
      <c r="G559" s="84"/>
      <c r="H559" s="84"/>
    </row>
    <row r="560" spans="2:8" x14ac:dyDescent="0.15">
      <c r="B560" s="84"/>
      <c r="C560" s="84"/>
      <c r="D560" s="84"/>
      <c r="E560" s="84"/>
      <c r="F560" s="84"/>
      <c r="G560" s="84"/>
      <c r="H560" s="84"/>
    </row>
    <row r="561" spans="2:8" x14ac:dyDescent="0.15">
      <c r="B561" s="84"/>
      <c r="C561" s="84"/>
      <c r="D561" s="84"/>
      <c r="E561" s="84"/>
      <c r="F561" s="84"/>
      <c r="G561" s="84"/>
      <c r="H561" s="84"/>
    </row>
    <row r="562" spans="2:8" x14ac:dyDescent="0.15">
      <c r="B562" s="84"/>
      <c r="C562" s="84"/>
      <c r="D562" s="84"/>
      <c r="E562" s="84"/>
      <c r="F562" s="84"/>
      <c r="G562" s="84"/>
      <c r="H562" s="84"/>
    </row>
    <row r="563" spans="2:8" x14ac:dyDescent="0.15">
      <c r="B563" s="84"/>
      <c r="C563" s="84"/>
      <c r="D563" s="84"/>
      <c r="E563" s="84"/>
      <c r="F563" s="84"/>
      <c r="G563" s="84"/>
      <c r="H563" s="84"/>
    </row>
    <row r="564" spans="2:8" x14ac:dyDescent="0.15">
      <c r="B564" s="84"/>
      <c r="C564" s="84"/>
      <c r="D564" s="84"/>
      <c r="E564" s="84"/>
      <c r="F564" s="84"/>
      <c r="G564" s="84"/>
      <c r="H564" s="84"/>
    </row>
    <row r="565" spans="2:8" x14ac:dyDescent="0.15">
      <c r="B565" s="84"/>
      <c r="C565" s="84"/>
      <c r="D565" s="84"/>
      <c r="E565" s="84"/>
      <c r="F565" s="84"/>
      <c r="G565" s="84"/>
      <c r="H565" s="84"/>
    </row>
    <row r="566" spans="2:8" x14ac:dyDescent="0.15">
      <c r="B566" s="84"/>
      <c r="C566" s="84"/>
      <c r="D566" s="84"/>
      <c r="E566" s="84"/>
      <c r="F566" s="84"/>
      <c r="G566" s="84"/>
      <c r="H566" s="84"/>
    </row>
    <row r="567" spans="2:8" x14ac:dyDescent="0.15">
      <c r="B567" s="84"/>
      <c r="C567" s="84"/>
      <c r="D567" s="84"/>
      <c r="E567" s="84"/>
      <c r="F567" s="84"/>
      <c r="G567" s="84"/>
      <c r="H567" s="84"/>
    </row>
    <row r="568" spans="2:8" x14ac:dyDescent="0.15">
      <c r="B568" s="84"/>
      <c r="C568" s="84"/>
      <c r="D568" s="84"/>
      <c r="E568" s="84"/>
      <c r="F568" s="84"/>
      <c r="G568" s="84"/>
      <c r="H568" s="84"/>
    </row>
    <row r="569" spans="2:8" x14ac:dyDescent="0.15">
      <c r="B569" s="84"/>
      <c r="C569" s="84"/>
      <c r="D569" s="84"/>
      <c r="E569" s="84"/>
      <c r="F569" s="84"/>
      <c r="G569" s="84"/>
      <c r="H569" s="84"/>
    </row>
    <row r="570" spans="2:8" x14ac:dyDescent="0.15">
      <c r="B570" s="84"/>
      <c r="C570" s="84"/>
      <c r="D570" s="84"/>
      <c r="E570" s="84"/>
      <c r="F570" s="84"/>
      <c r="G570" s="84"/>
      <c r="H570" s="84"/>
    </row>
    <row r="571" spans="2:8" x14ac:dyDescent="0.15">
      <c r="B571" s="84"/>
      <c r="C571" s="84"/>
      <c r="D571" s="84"/>
      <c r="E571" s="84"/>
      <c r="F571" s="84"/>
      <c r="G571" s="84"/>
      <c r="H571" s="84"/>
    </row>
    <row r="572" spans="2:8" x14ac:dyDescent="0.15">
      <c r="B572" s="84"/>
      <c r="C572" s="84"/>
      <c r="D572" s="84"/>
      <c r="E572" s="84"/>
      <c r="F572" s="84"/>
      <c r="G572" s="84"/>
      <c r="H572" s="84"/>
    </row>
    <row r="573" spans="2:8" x14ac:dyDescent="0.15">
      <c r="B573" s="84"/>
      <c r="C573" s="84"/>
      <c r="D573" s="84"/>
      <c r="E573" s="84"/>
      <c r="F573" s="84"/>
      <c r="G573" s="84"/>
      <c r="H573" s="84"/>
    </row>
    <row r="574" spans="2:8" x14ac:dyDescent="0.15">
      <c r="B574" s="84"/>
      <c r="C574" s="84"/>
      <c r="D574" s="84"/>
      <c r="E574" s="84"/>
      <c r="F574" s="84"/>
      <c r="G574" s="84"/>
      <c r="H574" s="84"/>
    </row>
    <row r="575" spans="2:8" x14ac:dyDescent="0.15">
      <c r="B575" s="84"/>
      <c r="C575" s="84"/>
      <c r="D575" s="84"/>
      <c r="E575" s="84"/>
      <c r="F575" s="84"/>
      <c r="G575" s="84"/>
      <c r="H575" s="84"/>
    </row>
    <row r="576" spans="2:8" x14ac:dyDescent="0.15">
      <c r="B576" s="84"/>
      <c r="C576" s="84"/>
      <c r="D576" s="84"/>
      <c r="E576" s="84"/>
      <c r="F576" s="84"/>
      <c r="G576" s="84"/>
      <c r="H576" s="84"/>
    </row>
    <row r="577" spans="2:8" x14ac:dyDescent="0.15">
      <c r="B577" s="84"/>
      <c r="C577" s="84"/>
      <c r="D577" s="84"/>
      <c r="E577" s="84"/>
      <c r="F577" s="84"/>
      <c r="G577" s="84"/>
      <c r="H577" s="84"/>
    </row>
    <row r="578" spans="2:8" x14ac:dyDescent="0.15">
      <c r="B578" s="84"/>
      <c r="C578" s="84"/>
      <c r="D578" s="84"/>
      <c r="E578" s="84"/>
      <c r="F578" s="84"/>
      <c r="G578" s="84"/>
      <c r="H578" s="84"/>
    </row>
    <row r="579" spans="2:8" x14ac:dyDescent="0.15">
      <c r="B579" s="84"/>
      <c r="C579" s="84"/>
      <c r="D579" s="84"/>
      <c r="E579" s="84"/>
      <c r="F579" s="84"/>
      <c r="G579" s="84"/>
      <c r="H579" s="84"/>
    </row>
    <row r="580" spans="2:8" x14ac:dyDescent="0.15">
      <c r="B580" s="84"/>
      <c r="C580" s="84"/>
      <c r="D580" s="84"/>
      <c r="E580" s="84"/>
      <c r="F580" s="84"/>
      <c r="G580" s="84"/>
      <c r="H580" s="84"/>
    </row>
    <row r="581" spans="2:8" x14ac:dyDescent="0.15">
      <c r="B581" s="84"/>
      <c r="C581" s="84"/>
      <c r="D581" s="84"/>
      <c r="E581" s="84"/>
      <c r="F581" s="84"/>
      <c r="G581" s="84"/>
      <c r="H581" s="84"/>
    </row>
    <row r="582" spans="2:8" x14ac:dyDescent="0.15">
      <c r="B582" s="84"/>
      <c r="C582" s="84"/>
      <c r="D582" s="84"/>
      <c r="E582" s="84"/>
      <c r="F582" s="84"/>
      <c r="G582" s="84"/>
      <c r="H582" s="84"/>
    </row>
    <row r="583" spans="2:8" x14ac:dyDescent="0.15">
      <c r="B583" s="84"/>
      <c r="C583" s="84"/>
      <c r="D583" s="84"/>
      <c r="E583" s="84"/>
      <c r="F583" s="84"/>
      <c r="G583" s="84"/>
      <c r="H583" s="84"/>
    </row>
    <row r="584" spans="2:8" x14ac:dyDescent="0.15">
      <c r="B584" s="84"/>
      <c r="C584" s="84"/>
      <c r="D584" s="84"/>
      <c r="E584" s="84"/>
      <c r="F584" s="84"/>
      <c r="G584" s="84"/>
      <c r="H584" s="84"/>
    </row>
    <row r="585" spans="2:8" x14ac:dyDescent="0.15">
      <c r="B585" s="84"/>
      <c r="C585" s="84"/>
      <c r="D585" s="84"/>
      <c r="E585" s="84"/>
      <c r="F585" s="84"/>
      <c r="G585" s="84"/>
      <c r="H585" s="84"/>
    </row>
    <row r="586" spans="2:8" x14ac:dyDescent="0.15">
      <c r="B586" s="84"/>
      <c r="C586" s="84"/>
      <c r="D586" s="84"/>
      <c r="E586" s="84"/>
      <c r="F586" s="84"/>
      <c r="G586" s="84"/>
      <c r="H586" s="84"/>
    </row>
    <row r="587" spans="2:8" x14ac:dyDescent="0.15">
      <c r="B587" s="84"/>
      <c r="C587" s="84"/>
      <c r="D587" s="84"/>
      <c r="E587" s="84"/>
      <c r="F587" s="84"/>
      <c r="G587" s="84"/>
      <c r="H587" s="84"/>
    </row>
    <row r="588" spans="2:8" x14ac:dyDescent="0.15">
      <c r="B588" s="84"/>
      <c r="C588" s="84"/>
      <c r="D588" s="84"/>
      <c r="E588" s="84"/>
      <c r="F588" s="84"/>
      <c r="G588" s="84"/>
      <c r="H588" s="84"/>
    </row>
    <row r="589" spans="2:8" x14ac:dyDescent="0.15">
      <c r="B589" s="84"/>
      <c r="C589" s="84"/>
      <c r="D589" s="84"/>
      <c r="E589" s="84"/>
      <c r="F589" s="84"/>
      <c r="G589" s="84"/>
      <c r="H589" s="84"/>
    </row>
    <row r="590" spans="2:8" x14ac:dyDescent="0.15">
      <c r="B590" s="84"/>
      <c r="C590" s="84"/>
      <c r="D590" s="84"/>
      <c r="E590" s="84"/>
      <c r="F590" s="84"/>
      <c r="G590" s="84"/>
      <c r="H590" s="84"/>
    </row>
    <row r="591" spans="2:8" x14ac:dyDescent="0.15">
      <c r="B591" s="84"/>
      <c r="C591" s="84"/>
      <c r="D591" s="84"/>
      <c r="E591" s="84"/>
      <c r="F591" s="84"/>
      <c r="G591" s="84"/>
      <c r="H591" s="84"/>
    </row>
    <row r="592" spans="2:8" x14ac:dyDescent="0.15">
      <c r="B592" s="84"/>
      <c r="C592" s="84"/>
      <c r="D592" s="84"/>
      <c r="E592" s="84"/>
      <c r="F592" s="84"/>
      <c r="G592" s="84"/>
      <c r="H592" s="84"/>
    </row>
    <row r="593" spans="2:8" x14ac:dyDescent="0.15">
      <c r="B593" s="84"/>
      <c r="C593" s="84"/>
      <c r="D593" s="84"/>
      <c r="E593" s="84"/>
      <c r="F593" s="84"/>
      <c r="G593" s="84"/>
      <c r="H593" s="84"/>
    </row>
    <row r="594" spans="2:8" x14ac:dyDescent="0.15">
      <c r="B594" s="84"/>
      <c r="C594" s="84"/>
      <c r="D594" s="84"/>
      <c r="E594" s="84"/>
      <c r="F594" s="84"/>
      <c r="G594" s="84"/>
      <c r="H594" s="84"/>
    </row>
    <row r="595" spans="2:8" x14ac:dyDescent="0.15">
      <c r="B595" s="84"/>
      <c r="C595" s="84"/>
      <c r="D595" s="84"/>
      <c r="E595" s="84"/>
      <c r="F595" s="84"/>
      <c r="G595" s="84"/>
      <c r="H595" s="84"/>
    </row>
    <row r="596" spans="2:8" x14ac:dyDescent="0.15">
      <c r="B596" s="84"/>
      <c r="C596" s="84"/>
      <c r="D596" s="84"/>
      <c r="E596" s="84"/>
      <c r="F596" s="84"/>
      <c r="G596" s="84"/>
      <c r="H596" s="84"/>
    </row>
    <row r="597" spans="2:8" x14ac:dyDescent="0.15">
      <c r="B597" s="84"/>
      <c r="C597" s="84"/>
      <c r="D597" s="84"/>
      <c r="E597" s="84"/>
      <c r="F597" s="84"/>
      <c r="G597" s="84"/>
      <c r="H597" s="84"/>
    </row>
    <row r="598" spans="2:8" x14ac:dyDescent="0.15">
      <c r="B598" s="84"/>
      <c r="C598" s="84"/>
      <c r="D598" s="84"/>
      <c r="E598" s="84"/>
      <c r="F598" s="84"/>
      <c r="G598" s="84"/>
      <c r="H598" s="84"/>
    </row>
    <row r="599" spans="2:8" x14ac:dyDescent="0.15">
      <c r="B599" s="84"/>
      <c r="C599" s="84"/>
      <c r="D599" s="84"/>
      <c r="E599" s="84"/>
      <c r="F599" s="84"/>
      <c r="G599" s="84"/>
      <c r="H599" s="84"/>
    </row>
    <row r="600" spans="2:8" x14ac:dyDescent="0.15">
      <c r="B600" s="84"/>
      <c r="C600" s="84"/>
      <c r="D600" s="84"/>
      <c r="E600" s="84"/>
      <c r="F600" s="84"/>
      <c r="G600" s="84"/>
      <c r="H600" s="84"/>
    </row>
    <row r="601" spans="2:8" x14ac:dyDescent="0.15">
      <c r="B601" s="84"/>
      <c r="C601" s="84"/>
      <c r="D601" s="84"/>
      <c r="E601" s="84"/>
      <c r="F601" s="84"/>
      <c r="G601" s="84"/>
      <c r="H601" s="84"/>
    </row>
    <row r="602" spans="2:8" x14ac:dyDescent="0.15">
      <c r="B602" s="84"/>
      <c r="C602" s="84"/>
      <c r="D602" s="84"/>
      <c r="E602" s="84"/>
      <c r="F602" s="84"/>
      <c r="G602" s="84"/>
      <c r="H602" s="84"/>
    </row>
    <row r="603" spans="2:8" x14ac:dyDescent="0.15">
      <c r="B603" s="84"/>
      <c r="C603" s="84"/>
      <c r="D603" s="84"/>
      <c r="E603" s="84"/>
      <c r="F603" s="84"/>
      <c r="G603" s="84"/>
      <c r="H603" s="84"/>
    </row>
    <row r="604" spans="2:8" x14ac:dyDescent="0.15">
      <c r="B604" s="84"/>
      <c r="C604" s="84"/>
      <c r="D604" s="84"/>
      <c r="E604" s="84"/>
      <c r="F604" s="84"/>
      <c r="G604" s="84"/>
      <c r="H604" s="84"/>
    </row>
    <row r="605" spans="2:8" x14ac:dyDescent="0.15">
      <c r="B605" s="84"/>
      <c r="C605" s="84"/>
      <c r="D605" s="84"/>
      <c r="E605" s="84"/>
      <c r="F605" s="84"/>
      <c r="G605" s="84"/>
      <c r="H605" s="84"/>
    </row>
    <row r="606" spans="2:8" x14ac:dyDescent="0.15">
      <c r="B606" s="84"/>
      <c r="C606" s="84"/>
      <c r="D606" s="84"/>
      <c r="E606" s="84"/>
      <c r="F606" s="84"/>
      <c r="G606" s="84"/>
      <c r="H606" s="84"/>
    </row>
    <row r="607" spans="2:8" x14ac:dyDescent="0.15">
      <c r="B607" s="84"/>
      <c r="C607" s="84"/>
      <c r="D607" s="84"/>
      <c r="E607" s="84"/>
      <c r="F607" s="84"/>
      <c r="G607" s="84"/>
      <c r="H607" s="84"/>
    </row>
    <row r="608" spans="2:8" x14ac:dyDescent="0.15">
      <c r="B608" s="84"/>
      <c r="C608" s="84"/>
      <c r="D608" s="84"/>
      <c r="E608" s="84"/>
      <c r="F608" s="84"/>
      <c r="G608" s="84"/>
      <c r="H608" s="84"/>
    </row>
    <row r="609" spans="2:8" x14ac:dyDescent="0.15">
      <c r="B609" s="84"/>
      <c r="C609" s="84"/>
      <c r="D609" s="84"/>
      <c r="E609" s="84"/>
      <c r="F609" s="84"/>
      <c r="G609" s="84"/>
      <c r="H609" s="84"/>
    </row>
    <row r="610" spans="2:8" x14ac:dyDescent="0.15">
      <c r="B610" s="84"/>
      <c r="C610" s="84"/>
      <c r="D610" s="84"/>
      <c r="E610" s="84"/>
      <c r="F610" s="84"/>
      <c r="G610" s="84"/>
      <c r="H610" s="84"/>
    </row>
    <row r="611" spans="2:8" x14ac:dyDescent="0.15">
      <c r="B611" s="84"/>
      <c r="C611" s="84"/>
      <c r="D611" s="84"/>
      <c r="E611" s="84"/>
      <c r="F611" s="84"/>
      <c r="G611" s="84"/>
      <c r="H611" s="84"/>
    </row>
    <row r="612" spans="2:8" x14ac:dyDescent="0.15">
      <c r="B612" s="84"/>
      <c r="C612" s="84"/>
      <c r="D612" s="84"/>
      <c r="E612" s="84"/>
      <c r="F612" s="84"/>
      <c r="G612" s="84"/>
      <c r="H612" s="84"/>
    </row>
    <row r="613" spans="2:8" x14ac:dyDescent="0.15">
      <c r="B613" s="84"/>
      <c r="C613" s="84"/>
      <c r="D613" s="84"/>
      <c r="E613" s="84"/>
      <c r="F613" s="84"/>
      <c r="G613" s="84"/>
      <c r="H613" s="84"/>
    </row>
    <row r="614" spans="2:8" x14ac:dyDescent="0.15">
      <c r="B614" s="84"/>
      <c r="C614" s="84"/>
      <c r="D614" s="84"/>
      <c r="E614" s="84"/>
      <c r="F614" s="84"/>
      <c r="G614" s="84"/>
      <c r="H614" s="84"/>
    </row>
    <row r="615" spans="2:8" x14ac:dyDescent="0.15">
      <c r="B615" s="84"/>
      <c r="C615" s="84"/>
      <c r="D615" s="84"/>
      <c r="E615" s="84"/>
      <c r="F615" s="84"/>
      <c r="G615" s="84"/>
      <c r="H615" s="84"/>
    </row>
    <row r="616" spans="2:8" x14ac:dyDescent="0.15">
      <c r="B616" s="84"/>
      <c r="C616" s="84"/>
      <c r="D616" s="84"/>
      <c r="E616" s="84"/>
      <c r="F616" s="84"/>
      <c r="G616" s="84"/>
      <c r="H616" s="84"/>
    </row>
    <row r="617" spans="2:8" x14ac:dyDescent="0.15">
      <c r="B617" s="84"/>
      <c r="C617" s="84"/>
      <c r="D617" s="84"/>
      <c r="E617" s="84"/>
      <c r="F617" s="84"/>
      <c r="G617" s="84"/>
      <c r="H617" s="84"/>
    </row>
    <row r="618" spans="2:8" x14ac:dyDescent="0.15">
      <c r="B618" s="84"/>
      <c r="C618" s="84"/>
      <c r="D618" s="84"/>
      <c r="E618" s="84"/>
      <c r="F618" s="84"/>
      <c r="G618" s="84"/>
      <c r="H618" s="84"/>
    </row>
    <row r="619" spans="2:8" x14ac:dyDescent="0.15">
      <c r="B619" s="84"/>
      <c r="C619" s="84"/>
      <c r="D619" s="84"/>
      <c r="E619" s="84"/>
      <c r="F619" s="84"/>
      <c r="G619" s="84"/>
      <c r="H619" s="84"/>
    </row>
    <row r="620" spans="2:8" x14ac:dyDescent="0.15">
      <c r="B620" s="84"/>
      <c r="C620" s="84"/>
      <c r="D620" s="84"/>
      <c r="E620" s="84"/>
      <c r="F620" s="84"/>
      <c r="G620" s="84"/>
      <c r="H620" s="84"/>
    </row>
    <row r="621" spans="2:8" x14ac:dyDescent="0.15">
      <c r="B621" s="84"/>
      <c r="C621" s="84"/>
      <c r="D621" s="84"/>
      <c r="E621" s="84"/>
      <c r="F621" s="84"/>
      <c r="G621" s="84"/>
      <c r="H621" s="84"/>
    </row>
    <row r="622" spans="2:8" x14ac:dyDescent="0.15">
      <c r="B622" s="84"/>
      <c r="C622" s="84"/>
      <c r="D622" s="84"/>
      <c r="E622" s="84"/>
      <c r="F622" s="84"/>
      <c r="G622" s="84"/>
      <c r="H622" s="84"/>
    </row>
    <row r="623" spans="2:8" x14ac:dyDescent="0.15">
      <c r="B623" s="84"/>
      <c r="C623" s="84"/>
      <c r="D623" s="84"/>
      <c r="E623" s="84"/>
      <c r="F623" s="84"/>
      <c r="G623" s="84"/>
      <c r="H623" s="84"/>
    </row>
    <row r="624" spans="2:8" x14ac:dyDescent="0.15">
      <c r="B624" s="84"/>
      <c r="C624" s="84"/>
      <c r="D624" s="84"/>
      <c r="E624" s="84"/>
      <c r="F624" s="84"/>
      <c r="G624" s="84"/>
      <c r="H624" s="84"/>
    </row>
    <row r="625" spans="2:8" x14ac:dyDescent="0.15">
      <c r="B625" s="84"/>
      <c r="C625" s="84"/>
      <c r="D625" s="84"/>
      <c r="E625" s="84"/>
      <c r="F625" s="84"/>
      <c r="G625" s="84"/>
      <c r="H625" s="84"/>
    </row>
    <row r="626" spans="2:8" x14ac:dyDescent="0.15">
      <c r="B626" s="84"/>
      <c r="C626" s="84"/>
      <c r="D626" s="84"/>
      <c r="E626" s="84"/>
      <c r="F626" s="84"/>
      <c r="G626" s="84"/>
      <c r="H626" s="84"/>
    </row>
    <row r="627" spans="2:8" x14ac:dyDescent="0.15">
      <c r="B627" s="84"/>
      <c r="C627" s="84"/>
      <c r="D627" s="84"/>
      <c r="E627" s="84"/>
      <c r="F627" s="84"/>
      <c r="G627" s="84"/>
      <c r="H627" s="84"/>
    </row>
    <row r="628" spans="2:8" x14ac:dyDescent="0.15">
      <c r="B628" s="84"/>
      <c r="C628" s="84"/>
      <c r="D628" s="84"/>
      <c r="E628" s="84"/>
      <c r="F628" s="84"/>
      <c r="G628" s="84"/>
      <c r="H628" s="84"/>
    </row>
    <row r="629" spans="2:8" x14ac:dyDescent="0.15">
      <c r="B629" s="84"/>
      <c r="C629" s="84"/>
      <c r="D629" s="84"/>
      <c r="E629" s="84"/>
      <c r="F629" s="84"/>
      <c r="G629" s="84"/>
      <c r="H629" s="84"/>
    </row>
    <row r="630" spans="2:8" x14ac:dyDescent="0.15">
      <c r="B630" s="84"/>
      <c r="C630" s="84"/>
      <c r="D630" s="84"/>
      <c r="E630" s="84"/>
      <c r="F630" s="84"/>
      <c r="G630" s="84"/>
      <c r="H630" s="84"/>
    </row>
    <row r="631" spans="2:8" x14ac:dyDescent="0.15">
      <c r="B631" s="84"/>
      <c r="C631" s="84"/>
      <c r="D631" s="84"/>
      <c r="E631" s="84"/>
      <c r="F631" s="84"/>
      <c r="G631" s="84"/>
      <c r="H631" s="84"/>
    </row>
    <row r="632" spans="2:8" x14ac:dyDescent="0.15">
      <c r="B632" s="84"/>
      <c r="C632" s="84"/>
      <c r="D632" s="84"/>
      <c r="E632" s="84"/>
      <c r="F632" s="84"/>
      <c r="G632" s="84"/>
      <c r="H632" s="84"/>
    </row>
    <row r="633" spans="2:8" x14ac:dyDescent="0.15">
      <c r="B633" s="84"/>
      <c r="C633" s="84"/>
      <c r="D633" s="84"/>
      <c r="E633" s="84"/>
      <c r="F633" s="84"/>
      <c r="G633" s="84"/>
      <c r="H633" s="84"/>
    </row>
    <row r="634" spans="2:8" x14ac:dyDescent="0.15">
      <c r="B634" s="84"/>
      <c r="C634" s="84"/>
      <c r="D634" s="84"/>
      <c r="E634" s="84"/>
      <c r="F634" s="84"/>
      <c r="G634" s="84"/>
      <c r="H634" s="84"/>
    </row>
    <row r="635" spans="2:8" x14ac:dyDescent="0.15">
      <c r="B635" s="84"/>
      <c r="C635" s="84"/>
      <c r="D635" s="84"/>
      <c r="E635" s="84"/>
      <c r="F635" s="84"/>
      <c r="G635" s="84"/>
      <c r="H635" s="84"/>
    </row>
    <row r="636" spans="2:8" x14ac:dyDescent="0.15">
      <c r="B636" s="84"/>
      <c r="C636" s="84"/>
      <c r="D636" s="84"/>
      <c r="E636" s="84"/>
      <c r="F636" s="84"/>
      <c r="G636" s="84"/>
      <c r="H636" s="84"/>
    </row>
    <row r="637" spans="2:8" x14ac:dyDescent="0.15">
      <c r="B637" s="84"/>
      <c r="C637" s="84"/>
      <c r="D637" s="84"/>
      <c r="E637" s="84"/>
      <c r="F637" s="84"/>
      <c r="G637" s="84"/>
      <c r="H637" s="84"/>
    </row>
    <row r="638" spans="2:8" x14ac:dyDescent="0.15">
      <c r="B638" s="84"/>
      <c r="C638" s="84"/>
      <c r="D638" s="84"/>
      <c r="E638" s="84"/>
      <c r="F638" s="84"/>
      <c r="G638" s="84"/>
      <c r="H638" s="84"/>
    </row>
    <row r="639" spans="2:8" x14ac:dyDescent="0.15">
      <c r="B639" s="84"/>
      <c r="C639" s="84"/>
      <c r="D639" s="84"/>
      <c r="E639" s="84"/>
      <c r="F639" s="84"/>
      <c r="G639" s="84"/>
      <c r="H639" s="84"/>
    </row>
    <row r="640" spans="2:8" x14ac:dyDescent="0.15">
      <c r="B640" s="84"/>
      <c r="C640" s="84"/>
      <c r="D640" s="84"/>
      <c r="E640" s="84"/>
      <c r="F640" s="84"/>
      <c r="G640" s="84"/>
      <c r="H640" s="84"/>
    </row>
    <row r="641" spans="2:8" x14ac:dyDescent="0.15">
      <c r="B641" s="84"/>
      <c r="C641" s="84"/>
      <c r="D641" s="84"/>
      <c r="E641" s="84"/>
      <c r="F641" s="84"/>
      <c r="G641" s="84"/>
      <c r="H641" s="84"/>
    </row>
    <row r="642" spans="2:8" x14ac:dyDescent="0.15">
      <c r="B642" s="84"/>
      <c r="C642" s="84"/>
      <c r="D642" s="84"/>
      <c r="E642" s="84"/>
      <c r="F642" s="84"/>
      <c r="G642" s="84"/>
      <c r="H642" s="84"/>
    </row>
    <row r="643" spans="2:8" x14ac:dyDescent="0.15">
      <c r="B643" s="84"/>
      <c r="C643" s="84"/>
      <c r="D643" s="84"/>
      <c r="E643" s="84"/>
      <c r="F643" s="84"/>
      <c r="G643" s="84"/>
      <c r="H643" s="84"/>
    </row>
    <row r="644" spans="2:8" x14ac:dyDescent="0.15">
      <c r="B644" s="84"/>
      <c r="C644" s="84"/>
      <c r="D644" s="84"/>
      <c r="E644" s="84"/>
      <c r="F644" s="84"/>
      <c r="G644" s="84"/>
      <c r="H644" s="84"/>
    </row>
    <row r="645" spans="2:8" x14ac:dyDescent="0.15">
      <c r="B645" s="84"/>
      <c r="C645" s="84"/>
      <c r="D645" s="84"/>
      <c r="E645" s="84"/>
      <c r="F645" s="84"/>
      <c r="G645" s="84"/>
      <c r="H645" s="84"/>
    </row>
    <row r="646" spans="2:8" x14ac:dyDescent="0.15">
      <c r="B646" s="84"/>
      <c r="C646" s="84"/>
      <c r="D646" s="84"/>
      <c r="E646" s="84"/>
      <c r="F646" s="84"/>
      <c r="G646" s="84"/>
      <c r="H646" s="84"/>
    </row>
    <row r="647" spans="2:8" x14ac:dyDescent="0.15">
      <c r="B647" s="84"/>
      <c r="C647" s="84"/>
      <c r="D647" s="84"/>
      <c r="E647" s="84"/>
      <c r="F647" s="84"/>
      <c r="G647" s="84"/>
      <c r="H647" s="84"/>
    </row>
    <row r="648" spans="2:8" x14ac:dyDescent="0.15">
      <c r="B648" s="84"/>
      <c r="C648" s="84"/>
      <c r="D648" s="84"/>
      <c r="E648" s="84"/>
      <c r="F648" s="84"/>
      <c r="G648" s="84"/>
      <c r="H648" s="84"/>
    </row>
    <row r="649" spans="2:8" x14ac:dyDescent="0.15">
      <c r="B649" s="84"/>
      <c r="C649" s="84"/>
      <c r="D649" s="84"/>
      <c r="E649" s="84"/>
      <c r="F649" s="84"/>
      <c r="G649" s="84"/>
      <c r="H649" s="84"/>
    </row>
    <row r="650" spans="2:8" x14ac:dyDescent="0.15">
      <c r="B650" s="84"/>
      <c r="C650" s="84"/>
      <c r="D650" s="84"/>
      <c r="E650" s="84"/>
      <c r="F650" s="84"/>
      <c r="G650" s="84"/>
      <c r="H650" s="84"/>
    </row>
    <row r="651" spans="2:8" x14ac:dyDescent="0.15">
      <c r="B651" s="84"/>
      <c r="C651" s="84"/>
      <c r="D651" s="84"/>
      <c r="E651" s="84"/>
      <c r="F651" s="84"/>
      <c r="G651" s="84"/>
      <c r="H651" s="84"/>
    </row>
    <row r="652" spans="2:8" x14ac:dyDescent="0.15">
      <c r="B652" s="84"/>
      <c r="C652" s="84"/>
      <c r="D652" s="84"/>
      <c r="E652" s="84"/>
      <c r="F652" s="84"/>
      <c r="G652" s="84"/>
      <c r="H652" s="84"/>
    </row>
    <row r="653" spans="2:8" x14ac:dyDescent="0.15">
      <c r="B653" s="84"/>
      <c r="C653" s="84"/>
      <c r="D653" s="84"/>
      <c r="E653" s="84"/>
      <c r="F653" s="84"/>
      <c r="G653" s="84"/>
      <c r="H653" s="84"/>
    </row>
    <row r="654" spans="2:8" x14ac:dyDescent="0.15">
      <c r="B654" s="84"/>
      <c r="C654" s="84"/>
      <c r="D654" s="84"/>
      <c r="E654" s="84"/>
      <c r="F654" s="84"/>
      <c r="G654" s="84"/>
      <c r="H654" s="84"/>
    </row>
    <row r="655" spans="2:8" x14ac:dyDescent="0.15">
      <c r="B655" s="84"/>
      <c r="C655" s="84"/>
      <c r="D655" s="84"/>
      <c r="E655" s="84"/>
      <c r="F655" s="84"/>
      <c r="G655" s="84"/>
      <c r="H655" s="84"/>
    </row>
    <row r="656" spans="2:8" x14ac:dyDescent="0.15">
      <c r="B656" s="84"/>
      <c r="C656" s="84"/>
      <c r="D656" s="84"/>
      <c r="E656" s="84"/>
      <c r="F656" s="84"/>
      <c r="G656" s="84"/>
      <c r="H656" s="84"/>
    </row>
    <row r="657" spans="2:8" x14ac:dyDescent="0.15">
      <c r="B657" s="84"/>
      <c r="C657" s="84"/>
      <c r="D657" s="84"/>
      <c r="E657" s="84"/>
      <c r="F657" s="84"/>
      <c r="G657" s="84"/>
      <c r="H657" s="84"/>
    </row>
    <row r="658" spans="2:8" x14ac:dyDescent="0.15">
      <c r="B658" s="84"/>
      <c r="C658" s="84"/>
      <c r="D658" s="84"/>
      <c r="E658" s="84"/>
      <c r="F658" s="84"/>
      <c r="G658" s="84"/>
      <c r="H658" s="84"/>
    </row>
    <row r="659" spans="2:8" x14ac:dyDescent="0.15">
      <c r="B659" s="84"/>
      <c r="C659" s="84"/>
      <c r="D659" s="84"/>
      <c r="E659" s="84"/>
      <c r="F659" s="84"/>
      <c r="G659" s="84"/>
      <c r="H659" s="84"/>
    </row>
    <row r="660" spans="2:8" x14ac:dyDescent="0.15">
      <c r="B660" s="84"/>
      <c r="C660" s="84"/>
      <c r="D660" s="84"/>
      <c r="E660" s="84"/>
      <c r="F660" s="84"/>
      <c r="G660" s="84"/>
      <c r="H660" s="84"/>
    </row>
    <row r="661" spans="2:8" x14ac:dyDescent="0.15">
      <c r="B661" s="84"/>
      <c r="C661" s="84"/>
      <c r="D661" s="84"/>
      <c r="E661" s="84"/>
      <c r="F661" s="84"/>
      <c r="G661" s="84"/>
      <c r="H661" s="84"/>
    </row>
    <row r="662" spans="2:8" x14ac:dyDescent="0.15">
      <c r="B662" s="84"/>
      <c r="C662" s="84"/>
      <c r="D662" s="84"/>
      <c r="E662" s="84"/>
      <c r="F662" s="84"/>
      <c r="G662" s="84"/>
      <c r="H662" s="84"/>
    </row>
    <row r="663" spans="2:8" x14ac:dyDescent="0.15">
      <c r="B663" s="84"/>
      <c r="C663" s="84"/>
      <c r="D663" s="84"/>
      <c r="E663" s="84"/>
      <c r="F663" s="84"/>
      <c r="G663" s="84"/>
      <c r="H663" s="84"/>
    </row>
    <row r="664" spans="2:8" x14ac:dyDescent="0.15">
      <c r="B664" s="84"/>
      <c r="C664" s="84"/>
      <c r="D664" s="84"/>
      <c r="E664" s="84"/>
      <c r="F664" s="84"/>
      <c r="G664" s="84"/>
      <c r="H664" s="84"/>
    </row>
    <row r="665" spans="2:8" x14ac:dyDescent="0.15">
      <c r="B665" s="84"/>
      <c r="C665" s="84"/>
      <c r="D665" s="84"/>
      <c r="E665" s="84"/>
      <c r="F665" s="84"/>
      <c r="G665" s="84"/>
      <c r="H665" s="84"/>
    </row>
    <row r="666" spans="2:8" x14ac:dyDescent="0.15">
      <c r="B666" s="84"/>
      <c r="C666" s="84"/>
      <c r="D666" s="84"/>
      <c r="E666" s="84"/>
      <c r="F666" s="84"/>
      <c r="G666" s="84"/>
      <c r="H666" s="84"/>
    </row>
    <row r="667" spans="2:8" x14ac:dyDescent="0.15">
      <c r="B667" s="84"/>
      <c r="C667" s="84"/>
      <c r="D667" s="84"/>
      <c r="E667" s="84"/>
      <c r="F667" s="84"/>
      <c r="G667" s="84"/>
      <c r="H667" s="84"/>
    </row>
    <row r="668" spans="2:8" x14ac:dyDescent="0.15">
      <c r="B668" s="84"/>
      <c r="C668" s="84"/>
      <c r="D668" s="84"/>
      <c r="E668" s="84"/>
      <c r="F668" s="84"/>
      <c r="G668" s="84"/>
      <c r="H668" s="84"/>
    </row>
    <row r="669" spans="2:8" x14ac:dyDescent="0.15">
      <c r="B669" s="84"/>
      <c r="C669" s="84"/>
      <c r="D669" s="84"/>
      <c r="E669" s="84"/>
      <c r="F669" s="84"/>
      <c r="G669" s="84"/>
      <c r="H669" s="84"/>
    </row>
    <row r="670" spans="2:8" x14ac:dyDescent="0.15">
      <c r="B670" s="84"/>
      <c r="C670" s="84"/>
      <c r="D670" s="84"/>
      <c r="E670" s="84"/>
      <c r="F670" s="84"/>
      <c r="G670" s="84"/>
      <c r="H670" s="84"/>
    </row>
    <row r="671" spans="2:8" x14ac:dyDescent="0.15">
      <c r="B671" s="84"/>
      <c r="C671" s="84"/>
      <c r="D671" s="84"/>
      <c r="E671" s="84"/>
      <c r="F671" s="84"/>
      <c r="G671" s="84"/>
      <c r="H671" s="84"/>
    </row>
    <row r="672" spans="2:8" x14ac:dyDescent="0.15">
      <c r="B672" s="84"/>
      <c r="C672" s="84"/>
      <c r="D672" s="84"/>
      <c r="E672" s="84"/>
      <c r="F672" s="84"/>
      <c r="G672" s="84"/>
      <c r="H672" s="84"/>
    </row>
    <row r="673" spans="2:8" x14ac:dyDescent="0.15">
      <c r="B673" s="84"/>
      <c r="C673" s="84"/>
      <c r="D673" s="84"/>
      <c r="E673" s="84"/>
      <c r="F673" s="84"/>
      <c r="G673" s="84"/>
      <c r="H673" s="84"/>
    </row>
    <row r="674" spans="2:8" x14ac:dyDescent="0.15">
      <c r="B674" s="84"/>
      <c r="C674" s="84"/>
      <c r="D674" s="84"/>
      <c r="E674" s="84"/>
      <c r="F674" s="84"/>
      <c r="G674" s="84"/>
      <c r="H674" s="84"/>
    </row>
    <row r="675" spans="2:8" x14ac:dyDescent="0.15">
      <c r="B675" s="84"/>
      <c r="C675" s="84"/>
      <c r="D675" s="84"/>
      <c r="E675" s="84"/>
      <c r="F675" s="84"/>
      <c r="G675" s="84"/>
      <c r="H675" s="84"/>
    </row>
    <row r="676" spans="2:8" x14ac:dyDescent="0.15">
      <c r="B676" s="84"/>
      <c r="C676" s="84"/>
      <c r="D676" s="84"/>
      <c r="E676" s="84"/>
      <c r="F676" s="84"/>
      <c r="G676" s="84"/>
      <c r="H676" s="84"/>
    </row>
    <row r="677" spans="2:8" x14ac:dyDescent="0.15">
      <c r="B677" s="84"/>
      <c r="C677" s="84"/>
      <c r="D677" s="84"/>
      <c r="E677" s="84"/>
      <c r="F677" s="84"/>
      <c r="G677" s="84"/>
      <c r="H677" s="84"/>
    </row>
    <row r="678" spans="2:8" x14ac:dyDescent="0.15">
      <c r="B678" s="84"/>
      <c r="C678" s="84"/>
      <c r="D678" s="84"/>
      <c r="E678" s="84"/>
      <c r="F678" s="84"/>
      <c r="G678" s="84"/>
      <c r="H678" s="84"/>
    </row>
    <row r="679" spans="2:8" x14ac:dyDescent="0.15">
      <c r="B679" s="84"/>
      <c r="C679" s="84"/>
      <c r="D679" s="84"/>
      <c r="E679" s="84"/>
      <c r="F679" s="84"/>
      <c r="G679" s="84"/>
      <c r="H679" s="84"/>
    </row>
    <row r="680" spans="2:8" x14ac:dyDescent="0.15">
      <c r="B680" s="84"/>
      <c r="C680" s="84"/>
      <c r="D680" s="84"/>
      <c r="E680" s="84"/>
      <c r="F680" s="84"/>
      <c r="G680" s="84"/>
      <c r="H680" s="84"/>
    </row>
    <row r="681" spans="2:8" x14ac:dyDescent="0.15">
      <c r="B681" s="84"/>
      <c r="C681" s="84"/>
      <c r="D681" s="84"/>
      <c r="E681" s="84"/>
      <c r="F681" s="84"/>
      <c r="G681" s="84"/>
      <c r="H681" s="84"/>
    </row>
    <row r="682" spans="2:8" x14ac:dyDescent="0.15">
      <c r="B682" s="84"/>
      <c r="C682" s="84"/>
      <c r="D682" s="84"/>
      <c r="E682" s="84"/>
      <c r="F682" s="84"/>
      <c r="G682" s="84"/>
      <c r="H682" s="84"/>
    </row>
    <row r="683" spans="2:8" x14ac:dyDescent="0.15">
      <c r="B683" s="84"/>
      <c r="C683" s="84"/>
      <c r="D683" s="84"/>
      <c r="E683" s="84"/>
      <c r="F683" s="84"/>
      <c r="G683" s="84"/>
      <c r="H683" s="84"/>
    </row>
    <row r="684" spans="2:8" x14ac:dyDescent="0.15">
      <c r="B684" s="84"/>
      <c r="C684" s="84"/>
      <c r="D684" s="84"/>
      <c r="E684" s="84"/>
      <c r="F684" s="84"/>
      <c r="G684" s="84"/>
      <c r="H684" s="84"/>
    </row>
    <row r="685" spans="2:8" x14ac:dyDescent="0.15">
      <c r="B685" s="84"/>
      <c r="C685" s="84"/>
      <c r="D685" s="84"/>
      <c r="E685" s="84"/>
      <c r="F685" s="84"/>
      <c r="G685" s="84"/>
      <c r="H685" s="84"/>
    </row>
    <row r="686" spans="2:8" x14ac:dyDescent="0.15">
      <c r="B686" s="84"/>
      <c r="C686" s="84"/>
      <c r="D686" s="84"/>
      <c r="E686" s="84"/>
      <c r="F686" s="84"/>
      <c r="G686" s="84"/>
      <c r="H686" s="84"/>
    </row>
    <row r="687" spans="2:8" x14ac:dyDescent="0.15">
      <c r="B687" s="84"/>
      <c r="C687" s="84"/>
      <c r="D687" s="84"/>
      <c r="E687" s="84"/>
      <c r="F687" s="84"/>
      <c r="G687" s="84"/>
      <c r="H687" s="84"/>
    </row>
    <row r="688" spans="2:8" x14ac:dyDescent="0.15">
      <c r="B688" s="84"/>
      <c r="C688" s="84"/>
      <c r="D688" s="84"/>
      <c r="E688" s="84"/>
      <c r="F688" s="84"/>
      <c r="G688" s="84"/>
      <c r="H688" s="84"/>
    </row>
    <row r="689" spans="2:8" x14ac:dyDescent="0.15">
      <c r="B689" s="84"/>
      <c r="C689" s="84"/>
      <c r="D689" s="84"/>
      <c r="E689" s="84"/>
      <c r="F689" s="84"/>
      <c r="G689" s="84"/>
      <c r="H689" s="84"/>
    </row>
    <row r="690" spans="2:8" x14ac:dyDescent="0.15">
      <c r="B690" s="84"/>
      <c r="C690" s="84"/>
      <c r="D690" s="84"/>
      <c r="E690" s="84"/>
      <c r="F690" s="84"/>
      <c r="G690" s="84"/>
      <c r="H690" s="84"/>
    </row>
    <row r="691" spans="2:8" x14ac:dyDescent="0.15">
      <c r="B691" s="84"/>
      <c r="C691" s="84"/>
      <c r="D691" s="84"/>
      <c r="E691" s="84"/>
      <c r="F691" s="84"/>
      <c r="G691" s="84"/>
      <c r="H691" s="84"/>
    </row>
    <row r="692" spans="2:8" x14ac:dyDescent="0.15">
      <c r="B692" s="84"/>
      <c r="C692" s="84"/>
      <c r="D692" s="84"/>
      <c r="E692" s="84"/>
      <c r="F692" s="84"/>
      <c r="G692" s="84"/>
      <c r="H692" s="84"/>
    </row>
    <row r="693" spans="2:8" x14ac:dyDescent="0.15">
      <c r="B693" s="84"/>
      <c r="C693" s="84"/>
      <c r="D693" s="84"/>
      <c r="E693" s="84"/>
      <c r="F693" s="84"/>
      <c r="G693" s="84"/>
      <c r="H693" s="84"/>
    </row>
    <row r="694" spans="2:8" x14ac:dyDescent="0.15">
      <c r="B694" s="84"/>
      <c r="C694" s="84"/>
      <c r="D694" s="84"/>
      <c r="E694" s="84"/>
      <c r="F694" s="84"/>
      <c r="G694" s="84"/>
      <c r="H694" s="8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workbookViewId="0">
      <selection activeCell="F20" sqref="F20"/>
    </sheetView>
  </sheetViews>
  <sheetFormatPr defaultRowHeight="15" x14ac:dyDescent="0.25"/>
  <cols>
    <col min="3" max="3" width="28.5703125" bestFit="1" customWidth="1"/>
    <col min="4" max="4" width="12.7109375" customWidth="1"/>
    <col min="5" max="5" width="7.7109375" customWidth="1"/>
    <col min="6" max="10" width="14.7109375" customWidth="1"/>
    <col min="11" max="11" width="12" bestFit="1" customWidth="1"/>
    <col min="12" max="12" width="12.7109375" bestFit="1" customWidth="1"/>
    <col min="13" max="13" width="3" bestFit="1" customWidth="1"/>
    <col min="14" max="14" width="12.5703125" customWidth="1"/>
    <col min="15" max="15" width="28.5703125" bestFit="1" customWidth="1"/>
    <col min="16" max="16" width="12" bestFit="1" customWidth="1"/>
    <col min="18" max="22" width="14.7109375" customWidth="1"/>
  </cols>
  <sheetData>
    <row r="1" spans="1:22" ht="18.75" x14ac:dyDescent="0.3">
      <c r="A1" s="15" t="s">
        <v>55</v>
      </c>
      <c r="C1" s="11" t="s">
        <v>57</v>
      </c>
      <c r="F1" s="11" t="s">
        <v>156</v>
      </c>
    </row>
    <row r="2" spans="1:22" ht="18.75" x14ac:dyDescent="0.3">
      <c r="A2" s="16" t="s">
        <v>43</v>
      </c>
      <c r="D2" s="2"/>
      <c r="E2" s="17"/>
      <c r="F2" s="27" t="s">
        <v>15</v>
      </c>
      <c r="G2" s="27" t="s">
        <v>16</v>
      </c>
      <c r="H2" s="27" t="s">
        <v>17</v>
      </c>
      <c r="K2" s="42" t="s">
        <v>47</v>
      </c>
      <c r="L2" s="43" t="s">
        <v>4</v>
      </c>
      <c r="M2" s="42">
        <v>20</v>
      </c>
    </row>
    <row r="3" spans="1:22" x14ac:dyDescent="0.25">
      <c r="A3" s="1"/>
      <c r="D3" s="2"/>
      <c r="E3" s="17"/>
      <c r="F3" s="28">
        <v>3288000</v>
      </c>
      <c r="G3" s="28">
        <v>166000</v>
      </c>
      <c r="H3" s="28">
        <v>12500</v>
      </c>
      <c r="K3" s="43"/>
      <c r="L3" s="44" t="s">
        <v>48</v>
      </c>
      <c r="M3" s="45">
        <v>1</v>
      </c>
    </row>
    <row r="4" spans="1:22" ht="15.75" x14ac:dyDescent="0.25">
      <c r="C4" s="55" t="s">
        <v>75</v>
      </c>
      <c r="D4" s="56">
        <v>5</v>
      </c>
      <c r="F4" s="2"/>
      <c r="G4" s="2"/>
      <c r="H4" s="2"/>
      <c r="K4" s="43"/>
      <c r="L4" s="46" t="s">
        <v>49</v>
      </c>
      <c r="M4" s="45">
        <v>0</v>
      </c>
    </row>
    <row r="5" spans="1:22" x14ac:dyDescent="0.25">
      <c r="D5" s="2"/>
      <c r="F5" s="2"/>
      <c r="G5" s="2"/>
      <c r="H5" s="2"/>
      <c r="K5" s="43"/>
      <c r="L5" s="43" t="s">
        <v>50</v>
      </c>
      <c r="M5" s="42">
        <v>3</v>
      </c>
      <c r="P5" s="2"/>
      <c r="R5" s="2"/>
      <c r="S5" s="2"/>
      <c r="T5" s="2"/>
    </row>
    <row r="6" spans="1:22" x14ac:dyDescent="0.25">
      <c r="A6" s="1"/>
      <c r="D6" s="2" t="s">
        <v>8</v>
      </c>
      <c r="F6" s="2" t="s">
        <v>18</v>
      </c>
      <c r="G6" s="2" t="s">
        <v>19</v>
      </c>
      <c r="H6" s="2" t="s">
        <v>20</v>
      </c>
      <c r="K6" s="43"/>
      <c r="L6" s="43" t="s">
        <v>51</v>
      </c>
      <c r="M6" s="42">
        <v>2</v>
      </c>
      <c r="P6" s="2"/>
      <c r="R6" s="4"/>
      <c r="S6" s="4"/>
      <c r="T6" s="2"/>
    </row>
    <row r="7" spans="1:22" x14ac:dyDescent="0.25">
      <c r="C7" s="8" t="s">
        <v>35</v>
      </c>
      <c r="D7" s="2">
        <v>20</v>
      </c>
      <c r="K7" s="43"/>
      <c r="L7" s="43" t="s">
        <v>52</v>
      </c>
      <c r="M7" s="42">
        <v>14</v>
      </c>
      <c r="O7" s="9"/>
      <c r="P7" s="2"/>
    </row>
    <row r="8" spans="1:22" x14ac:dyDescent="0.25">
      <c r="C8" s="3" t="s">
        <v>5</v>
      </c>
      <c r="D8" s="2">
        <v>1</v>
      </c>
      <c r="F8" s="6">
        <f>D8*(D15/100)*F3</f>
        <v>953519.99999999988</v>
      </c>
      <c r="P8" s="2"/>
    </row>
    <row r="9" spans="1:22" x14ac:dyDescent="0.25">
      <c r="C9" s="3" t="s">
        <v>53</v>
      </c>
      <c r="D9" s="2">
        <v>0</v>
      </c>
      <c r="F9" s="6">
        <f>D9*(D16/100)*F3</f>
        <v>0</v>
      </c>
      <c r="P9" s="2"/>
    </row>
    <row r="10" spans="1:22" x14ac:dyDescent="0.25">
      <c r="C10" s="3" t="s">
        <v>54</v>
      </c>
      <c r="D10" s="2">
        <v>5</v>
      </c>
      <c r="G10" s="5">
        <f>D10*(D16/100)*G3</f>
        <v>132800</v>
      </c>
      <c r="P10" s="2"/>
      <c r="R10" s="2"/>
      <c r="S10" s="2"/>
      <c r="T10" s="2"/>
      <c r="U10" s="2"/>
      <c r="V10" s="2"/>
    </row>
    <row r="11" spans="1:22" ht="15.75" thickBot="1" x14ac:dyDescent="0.3">
      <c r="C11" s="3" t="s">
        <v>7</v>
      </c>
      <c r="D11" s="2">
        <v>14</v>
      </c>
      <c r="H11" s="5">
        <f>D11*(D17/100)*H3</f>
        <v>56000.000000000007</v>
      </c>
      <c r="P11" s="2"/>
    </row>
    <row r="12" spans="1:22" ht="15.75" thickBot="1" x14ac:dyDescent="0.3">
      <c r="I12" s="18">
        <f>(F8+F9+G10+H11)/D4</f>
        <v>228464</v>
      </c>
      <c r="J12" s="19" t="s">
        <v>31</v>
      </c>
      <c r="K12" s="37"/>
      <c r="O12" s="3"/>
      <c r="P12" s="2"/>
      <c r="R12" s="6"/>
    </row>
    <row r="13" spans="1:22" x14ac:dyDescent="0.25">
      <c r="O13" s="3"/>
      <c r="P13" s="2"/>
      <c r="S13" s="5"/>
    </row>
    <row r="14" spans="1:22" ht="15.75" thickBot="1" x14ac:dyDescent="0.3">
      <c r="C14" s="26" t="s">
        <v>42</v>
      </c>
      <c r="D14" s="27" t="s">
        <v>13</v>
      </c>
      <c r="O14" s="3"/>
      <c r="P14" s="2"/>
      <c r="T14" s="5"/>
    </row>
    <row r="15" spans="1:22" ht="15.75" thickBot="1" x14ac:dyDescent="0.3">
      <c r="C15" s="26" t="s">
        <v>5</v>
      </c>
      <c r="D15" s="27">
        <v>29</v>
      </c>
      <c r="P15" s="2"/>
      <c r="U15" s="12"/>
      <c r="V15" s="13"/>
    </row>
    <row r="16" spans="1:22" x14ac:dyDescent="0.25">
      <c r="C16" s="26" t="s">
        <v>6</v>
      </c>
      <c r="D16" s="27">
        <v>16</v>
      </c>
      <c r="M16" s="2"/>
    </row>
    <row r="17" spans="1:22" x14ac:dyDescent="0.25">
      <c r="C17" s="26" t="s">
        <v>7</v>
      </c>
      <c r="D17" s="27">
        <v>32</v>
      </c>
      <c r="P17" s="2"/>
    </row>
    <row r="18" spans="1:22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8"/>
      <c r="K18" s="47"/>
      <c r="L18" s="47"/>
      <c r="M18" s="47"/>
      <c r="P18" s="2"/>
    </row>
    <row r="19" spans="1:22" x14ac:dyDescent="0.25">
      <c r="A19" s="49"/>
      <c r="B19" s="47"/>
      <c r="C19" s="47"/>
      <c r="D19" s="47"/>
      <c r="E19" s="47"/>
      <c r="F19" s="47"/>
      <c r="G19" s="47"/>
      <c r="H19" s="47"/>
      <c r="I19" s="47"/>
      <c r="J19" s="50"/>
      <c r="K19" s="47"/>
      <c r="L19" s="47"/>
      <c r="M19" s="47"/>
      <c r="P19" s="2"/>
    </row>
    <row r="20" spans="1:22" ht="18.75" x14ac:dyDescent="0.3">
      <c r="A20" s="15" t="s">
        <v>56</v>
      </c>
      <c r="C20" s="11" t="s">
        <v>58</v>
      </c>
      <c r="F20" s="11" t="s">
        <v>156</v>
      </c>
    </row>
    <row r="21" spans="1:22" ht="18.75" x14ac:dyDescent="0.3">
      <c r="A21" s="16" t="s">
        <v>43</v>
      </c>
      <c r="D21" s="2"/>
      <c r="E21" s="17"/>
      <c r="F21" s="27" t="s">
        <v>15</v>
      </c>
      <c r="G21" s="27" t="s">
        <v>16</v>
      </c>
      <c r="H21" s="27" t="s">
        <v>17</v>
      </c>
      <c r="K21" s="42" t="s">
        <v>47</v>
      </c>
      <c r="L21" s="43" t="s">
        <v>4</v>
      </c>
      <c r="M21" s="42">
        <v>20</v>
      </c>
    </row>
    <row r="22" spans="1:22" x14ac:dyDescent="0.25">
      <c r="A22" s="1"/>
      <c r="D22" s="2"/>
      <c r="E22" s="17"/>
      <c r="F22" s="28">
        <v>3288000</v>
      </c>
      <c r="G22" s="28">
        <v>166000</v>
      </c>
      <c r="H22" s="28">
        <v>12500</v>
      </c>
      <c r="K22" s="43"/>
      <c r="L22" s="44" t="s">
        <v>48</v>
      </c>
      <c r="M22" s="45">
        <v>0</v>
      </c>
    </row>
    <row r="23" spans="1:22" ht="15.75" x14ac:dyDescent="0.25">
      <c r="C23" s="55" t="s">
        <v>75</v>
      </c>
      <c r="D23" s="56">
        <v>5</v>
      </c>
      <c r="F23" s="2"/>
      <c r="G23" s="2"/>
      <c r="H23" s="2"/>
      <c r="K23" s="43"/>
      <c r="L23" s="46" t="s">
        <v>49</v>
      </c>
      <c r="M23" s="45">
        <v>1</v>
      </c>
    </row>
    <row r="24" spans="1:22" x14ac:dyDescent="0.25">
      <c r="D24" s="2"/>
      <c r="F24" s="2"/>
      <c r="G24" s="2"/>
      <c r="H24" s="2"/>
      <c r="K24" s="43"/>
      <c r="L24" s="43" t="s">
        <v>50</v>
      </c>
      <c r="M24" s="42">
        <v>3</v>
      </c>
      <c r="P24" s="2"/>
      <c r="R24" s="2"/>
      <c r="S24" s="2"/>
      <c r="T24" s="2"/>
    </row>
    <row r="25" spans="1:22" x14ac:dyDescent="0.25">
      <c r="A25" s="1"/>
      <c r="D25" s="2" t="s">
        <v>8</v>
      </c>
      <c r="F25" s="2" t="s">
        <v>18</v>
      </c>
      <c r="G25" s="2" t="s">
        <v>19</v>
      </c>
      <c r="H25" s="2" t="s">
        <v>20</v>
      </c>
      <c r="K25" s="43"/>
      <c r="L25" s="43" t="s">
        <v>51</v>
      </c>
      <c r="M25" s="42">
        <v>2</v>
      </c>
      <c r="P25" s="2"/>
      <c r="R25" s="4"/>
      <c r="S25" s="4"/>
      <c r="T25" s="2"/>
    </row>
    <row r="26" spans="1:22" x14ac:dyDescent="0.25">
      <c r="C26" s="8" t="s">
        <v>35</v>
      </c>
      <c r="D26" s="2">
        <v>20</v>
      </c>
      <c r="K26" s="43"/>
      <c r="L26" s="43" t="s">
        <v>52</v>
      </c>
      <c r="M26" s="42">
        <v>14</v>
      </c>
      <c r="O26" s="9"/>
      <c r="P26" s="2"/>
    </row>
    <row r="27" spans="1:22" x14ac:dyDescent="0.25">
      <c r="C27" s="3" t="s">
        <v>5</v>
      </c>
      <c r="D27" s="2">
        <v>0</v>
      </c>
      <c r="F27" s="6">
        <f>D27*(D34/100)*F22</f>
        <v>0</v>
      </c>
      <c r="P27" s="2"/>
    </row>
    <row r="28" spans="1:22" x14ac:dyDescent="0.25">
      <c r="C28" s="3" t="s">
        <v>53</v>
      </c>
      <c r="D28" s="2">
        <v>1</v>
      </c>
      <c r="F28" s="6">
        <f>D28*(D35/100)*F22</f>
        <v>526080</v>
      </c>
      <c r="P28" s="2"/>
    </row>
    <row r="29" spans="1:22" x14ac:dyDescent="0.25">
      <c r="C29" s="3" t="s">
        <v>54</v>
      </c>
      <c r="D29" s="2">
        <v>5</v>
      </c>
      <c r="G29" s="5">
        <f>D29*(D35/100)*G22</f>
        <v>132800</v>
      </c>
      <c r="P29" s="2"/>
      <c r="R29" s="2"/>
      <c r="S29" s="2"/>
      <c r="T29" s="2"/>
      <c r="U29" s="2"/>
      <c r="V29" s="2"/>
    </row>
    <row r="30" spans="1:22" ht="15.75" thickBot="1" x14ac:dyDescent="0.3">
      <c r="C30" s="3" t="s">
        <v>7</v>
      </c>
      <c r="D30" s="2">
        <v>14</v>
      </c>
      <c r="H30" s="5">
        <f>D30*(D36/100)*H22</f>
        <v>56000.000000000007</v>
      </c>
      <c r="P30" s="2"/>
    </row>
    <row r="31" spans="1:22" ht="15.75" thickBot="1" x14ac:dyDescent="0.3">
      <c r="I31" s="18">
        <f>(F27+F28+G29+H30)/D23</f>
        <v>142976</v>
      </c>
      <c r="J31" s="19" t="s">
        <v>31</v>
      </c>
      <c r="K31" s="37"/>
      <c r="O31" s="3"/>
      <c r="P31" s="2"/>
      <c r="R31" s="6"/>
    </row>
    <row r="32" spans="1:22" x14ac:dyDescent="0.25">
      <c r="O32" s="3"/>
      <c r="P32" s="2"/>
      <c r="S32" s="5"/>
    </row>
    <row r="33" spans="3:22" ht="15.75" thickBot="1" x14ac:dyDescent="0.3">
      <c r="C33" s="26" t="s">
        <v>42</v>
      </c>
      <c r="D33" s="27" t="s">
        <v>13</v>
      </c>
      <c r="O33" s="3"/>
      <c r="P33" s="2"/>
      <c r="T33" s="5"/>
    </row>
    <row r="34" spans="3:22" ht="15.75" thickBot="1" x14ac:dyDescent="0.3">
      <c r="C34" s="26" t="s">
        <v>5</v>
      </c>
      <c r="D34" s="27">
        <v>29</v>
      </c>
      <c r="P34" s="2"/>
      <c r="U34" s="12"/>
      <c r="V34" s="13"/>
    </row>
    <row r="35" spans="3:22" x14ac:dyDescent="0.25">
      <c r="C35" s="26" t="s">
        <v>6</v>
      </c>
      <c r="D35" s="27">
        <v>16</v>
      </c>
      <c r="M35" s="2"/>
    </row>
    <row r="36" spans="3:22" x14ac:dyDescent="0.25">
      <c r="C36" s="26" t="s">
        <v>7</v>
      </c>
      <c r="D36" s="27">
        <v>32</v>
      </c>
      <c r="P36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workbookViewId="0">
      <selection activeCell="F17" sqref="F17"/>
    </sheetView>
  </sheetViews>
  <sheetFormatPr defaultRowHeight="15" x14ac:dyDescent="0.25"/>
  <cols>
    <col min="1" max="1" width="17.140625" customWidth="1"/>
    <col min="2" max="2" width="6.7109375" style="2" customWidth="1"/>
    <col min="3" max="3" width="28.140625" customWidth="1"/>
    <col min="4" max="4" width="12.7109375" customWidth="1"/>
    <col min="5" max="5" width="2.7109375" customWidth="1"/>
    <col min="6" max="10" width="14.7109375" customWidth="1"/>
    <col min="11" max="11" width="12" bestFit="1" customWidth="1"/>
    <col min="12" max="12" width="12.7109375" bestFit="1" customWidth="1"/>
    <col min="13" max="13" width="3" bestFit="1" customWidth="1"/>
  </cols>
  <sheetData>
    <row r="1" spans="1:13" ht="18.75" x14ac:dyDescent="0.3">
      <c r="A1" s="15" t="s">
        <v>59</v>
      </c>
      <c r="C1" s="11" t="s">
        <v>61</v>
      </c>
      <c r="F1" s="11" t="s">
        <v>156</v>
      </c>
    </row>
    <row r="2" spans="1:13" ht="18.75" x14ac:dyDescent="0.3">
      <c r="A2" s="16" t="s">
        <v>41</v>
      </c>
      <c r="D2" s="2"/>
      <c r="E2" s="14"/>
      <c r="F2" s="27" t="s">
        <v>29</v>
      </c>
      <c r="G2" s="27" t="s">
        <v>28</v>
      </c>
      <c r="H2" s="27" t="s">
        <v>17</v>
      </c>
      <c r="K2" s="42" t="s">
        <v>47</v>
      </c>
      <c r="L2" s="43" t="s">
        <v>4</v>
      </c>
      <c r="M2" s="42">
        <v>20</v>
      </c>
    </row>
    <row r="3" spans="1:13" ht="15" customHeight="1" x14ac:dyDescent="0.3">
      <c r="A3" s="16"/>
      <c r="D3" s="2"/>
      <c r="E3" s="14"/>
      <c r="F3" s="52">
        <v>3288000</v>
      </c>
      <c r="G3" s="52">
        <v>166000</v>
      </c>
      <c r="H3" s="28">
        <v>12500</v>
      </c>
      <c r="K3" s="43"/>
      <c r="L3" s="44" t="s">
        <v>48</v>
      </c>
      <c r="M3" s="45">
        <v>1</v>
      </c>
    </row>
    <row r="4" spans="1:13" ht="15.75" x14ac:dyDescent="0.25">
      <c r="A4" s="1"/>
      <c r="C4" s="55" t="s">
        <v>75</v>
      </c>
      <c r="D4" s="56">
        <v>5</v>
      </c>
      <c r="I4" s="10"/>
      <c r="K4" s="43"/>
      <c r="L4" s="46" t="s">
        <v>49</v>
      </c>
      <c r="M4" s="45">
        <v>0</v>
      </c>
    </row>
    <row r="5" spans="1:13" x14ac:dyDescent="0.25">
      <c r="I5" s="11"/>
      <c r="K5" s="43"/>
      <c r="L5" s="43" t="s">
        <v>50</v>
      </c>
      <c r="M5" s="42">
        <v>3</v>
      </c>
    </row>
    <row r="6" spans="1:13" x14ac:dyDescent="0.25">
      <c r="B6" s="2" t="s">
        <v>8</v>
      </c>
      <c r="D6" s="2" t="s">
        <v>8</v>
      </c>
      <c r="F6" s="2" t="s">
        <v>18</v>
      </c>
      <c r="G6" s="2" t="s">
        <v>19</v>
      </c>
      <c r="H6" s="2" t="s">
        <v>20</v>
      </c>
      <c r="K6" s="43"/>
      <c r="L6" s="43" t="s">
        <v>51</v>
      </c>
      <c r="M6" s="42">
        <v>2</v>
      </c>
    </row>
    <row r="7" spans="1:13" x14ac:dyDescent="0.25">
      <c r="A7" s="10" t="s">
        <v>4</v>
      </c>
      <c r="B7" s="2">
        <v>20</v>
      </c>
      <c r="C7" s="8" t="s">
        <v>22</v>
      </c>
      <c r="D7" s="2">
        <v>13</v>
      </c>
      <c r="K7" s="43"/>
      <c r="L7" s="43" t="s">
        <v>52</v>
      </c>
      <c r="M7" s="42">
        <v>14</v>
      </c>
    </row>
    <row r="8" spans="1:13" x14ac:dyDescent="0.25">
      <c r="A8" s="3" t="s">
        <v>44</v>
      </c>
      <c r="B8" s="2">
        <v>1</v>
      </c>
      <c r="C8" s="3" t="s">
        <v>39</v>
      </c>
      <c r="D8" s="2">
        <v>1</v>
      </c>
      <c r="F8" s="6">
        <f>D8*(D14/100)*F3</f>
        <v>657600</v>
      </c>
    </row>
    <row r="9" spans="1:13" x14ac:dyDescent="0.25">
      <c r="A9" s="3" t="s">
        <v>45</v>
      </c>
      <c r="B9" s="2">
        <v>5</v>
      </c>
      <c r="C9" s="3" t="s">
        <v>40</v>
      </c>
      <c r="D9" s="2">
        <v>3</v>
      </c>
      <c r="G9" s="5">
        <f>D9*(D14/100)*G3</f>
        <v>99600.000000000015</v>
      </c>
    </row>
    <row r="10" spans="1:13" ht="15.75" thickBot="1" x14ac:dyDescent="0.3">
      <c r="A10" s="3" t="s">
        <v>46</v>
      </c>
      <c r="B10" s="2">
        <v>14</v>
      </c>
      <c r="C10" s="3" t="s">
        <v>23</v>
      </c>
      <c r="D10" s="2">
        <v>9</v>
      </c>
      <c r="H10" s="5">
        <f>D10*(D14/100)*H3</f>
        <v>22500</v>
      </c>
    </row>
    <row r="11" spans="1:13" ht="15.75" thickBot="1" x14ac:dyDescent="0.3">
      <c r="I11" s="18">
        <f>(F8+G9+H10)/D4</f>
        <v>155940</v>
      </c>
      <c r="J11" s="19" t="s">
        <v>31</v>
      </c>
      <c r="K11" s="37"/>
    </row>
    <row r="13" spans="1:13" x14ac:dyDescent="0.25">
      <c r="C13" s="26" t="s">
        <v>42</v>
      </c>
      <c r="D13" s="27" t="s">
        <v>13</v>
      </c>
    </row>
    <row r="14" spans="1:13" x14ac:dyDescent="0.25">
      <c r="C14" s="26" t="s">
        <v>21</v>
      </c>
      <c r="D14" s="27">
        <v>20</v>
      </c>
    </row>
    <row r="15" spans="1:13" x14ac:dyDescent="0.25">
      <c r="A15" s="47"/>
      <c r="B15" s="5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  <row r="16" spans="1:13" x14ac:dyDescent="0.25">
      <c r="A16" s="47"/>
      <c r="B16" s="5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</row>
    <row r="17" spans="1:13" ht="18.75" x14ac:dyDescent="0.3">
      <c r="A17" s="15" t="s">
        <v>60</v>
      </c>
      <c r="C17" s="11" t="s">
        <v>62</v>
      </c>
      <c r="F17" s="11" t="s">
        <v>156</v>
      </c>
    </row>
    <row r="18" spans="1:13" ht="18.75" x14ac:dyDescent="0.3">
      <c r="A18" s="16" t="s">
        <v>41</v>
      </c>
      <c r="D18" s="2"/>
      <c r="E18" s="14"/>
      <c r="F18" s="27" t="s">
        <v>29</v>
      </c>
      <c r="G18" s="27" t="s">
        <v>28</v>
      </c>
      <c r="H18" s="27" t="s">
        <v>17</v>
      </c>
      <c r="K18" s="42" t="s">
        <v>47</v>
      </c>
      <c r="L18" s="43" t="s">
        <v>4</v>
      </c>
      <c r="M18" s="42">
        <v>20</v>
      </c>
    </row>
    <row r="19" spans="1:13" ht="18.75" x14ac:dyDescent="0.3">
      <c r="A19" s="16"/>
      <c r="D19" s="2"/>
      <c r="E19" s="14"/>
      <c r="F19" s="52">
        <v>3288000</v>
      </c>
      <c r="G19" s="52">
        <v>166000</v>
      </c>
      <c r="H19" s="28">
        <v>12500</v>
      </c>
      <c r="K19" s="43"/>
      <c r="L19" s="44" t="s">
        <v>48</v>
      </c>
      <c r="M19" s="45">
        <v>0</v>
      </c>
    </row>
    <row r="20" spans="1:13" ht="15.75" x14ac:dyDescent="0.25">
      <c r="A20" s="1"/>
      <c r="C20" s="55" t="s">
        <v>75</v>
      </c>
      <c r="D20" s="56">
        <v>5</v>
      </c>
      <c r="I20" s="10"/>
      <c r="K20" s="43"/>
      <c r="L20" s="46" t="s">
        <v>49</v>
      </c>
      <c r="M20" s="45">
        <v>1</v>
      </c>
    </row>
    <row r="21" spans="1:13" x14ac:dyDescent="0.25">
      <c r="I21" s="11"/>
      <c r="K21" s="43"/>
      <c r="L21" s="43" t="s">
        <v>50</v>
      </c>
      <c r="M21" s="42">
        <v>3</v>
      </c>
    </row>
    <row r="22" spans="1:13" x14ac:dyDescent="0.25">
      <c r="B22" s="2" t="s">
        <v>8</v>
      </c>
      <c r="D22" s="2" t="s">
        <v>8</v>
      </c>
      <c r="F22" s="2" t="s">
        <v>18</v>
      </c>
      <c r="G22" s="2" t="s">
        <v>19</v>
      </c>
      <c r="H22" s="2" t="s">
        <v>20</v>
      </c>
      <c r="K22" s="43"/>
      <c r="L22" s="43" t="s">
        <v>51</v>
      </c>
      <c r="M22" s="42">
        <v>2</v>
      </c>
    </row>
    <row r="23" spans="1:13" x14ac:dyDescent="0.25">
      <c r="A23" s="10" t="s">
        <v>4</v>
      </c>
      <c r="B23" s="2">
        <v>20</v>
      </c>
      <c r="C23" s="8" t="s">
        <v>22</v>
      </c>
      <c r="D23" s="2">
        <v>12</v>
      </c>
      <c r="K23" s="43"/>
      <c r="L23" s="43" t="s">
        <v>52</v>
      </c>
      <c r="M23" s="42">
        <v>14</v>
      </c>
    </row>
    <row r="24" spans="1:13" x14ac:dyDescent="0.25">
      <c r="A24" s="3" t="s">
        <v>44</v>
      </c>
      <c r="B24" s="2">
        <v>1</v>
      </c>
      <c r="C24" s="3" t="s">
        <v>39</v>
      </c>
      <c r="D24" s="2">
        <v>0</v>
      </c>
      <c r="F24" s="6">
        <f>D24*(D30/100)*F19</f>
        <v>0</v>
      </c>
    </row>
    <row r="25" spans="1:13" x14ac:dyDescent="0.25">
      <c r="A25" s="3" t="s">
        <v>45</v>
      </c>
      <c r="B25" s="2">
        <v>5</v>
      </c>
      <c r="C25" s="3" t="s">
        <v>40</v>
      </c>
      <c r="D25" s="2">
        <v>3</v>
      </c>
      <c r="G25" s="5">
        <f>D25*(D30/100)*G19</f>
        <v>99600.000000000015</v>
      </c>
    </row>
    <row r="26" spans="1:13" ht="15.75" thickBot="1" x14ac:dyDescent="0.3">
      <c r="A26" s="3" t="s">
        <v>46</v>
      </c>
      <c r="B26" s="2">
        <v>14</v>
      </c>
      <c r="C26" s="3" t="s">
        <v>23</v>
      </c>
      <c r="D26" s="2">
        <v>9</v>
      </c>
      <c r="H26" s="5">
        <f>D26*(D30/100)*H19</f>
        <v>22500</v>
      </c>
    </row>
    <row r="27" spans="1:13" ht="15.75" thickBot="1" x14ac:dyDescent="0.3">
      <c r="I27" s="18">
        <f>(F24+G25+H26)/D20</f>
        <v>24420.000000000004</v>
      </c>
      <c r="J27" s="19" t="s">
        <v>31</v>
      </c>
      <c r="K27" s="37"/>
    </row>
    <row r="29" spans="1:13" x14ac:dyDescent="0.25">
      <c r="C29" s="26" t="s">
        <v>42</v>
      </c>
      <c r="D29" s="27" t="s">
        <v>13</v>
      </c>
    </row>
    <row r="30" spans="1:13" x14ac:dyDescent="0.25">
      <c r="C30" s="26" t="s">
        <v>21</v>
      </c>
      <c r="D30" s="27">
        <v>20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workbookViewId="0">
      <selection activeCell="F3" sqref="F3:H3"/>
    </sheetView>
  </sheetViews>
  <sheetFormatPr defaultRowHeight="15" x14ac:dyDescent="0.25"/>
  <cols>
    <col min="3" max="3" width="28.7109375" customWidth="1"/>
    <col min="4" max="4" width="12.7109375" style="2" customWidth="1"/>
    <col min="5" max="5" width="7.7109375" customWidth="1"/>
    <col min="6" max="10" width="14.7109375" customWidth="1"/>
    <col min="11" max="11" width="12" bestFit="1" customWidth="1"/>
    <col min="12" max="12" width="12.7109375" bestFit="1" customWidth="1"/>
    <col min="13" max="13" width="3" bestFit="1" customWidth="1"/>
  </cols>
  <sheetData>
    <row r="1" spans="1:13" ht="18.75" x14ac:dyDescent="0.3">
      <c r="A1" s="15" t="s">
        <v>63</v>
      </c>
      <c r="C1" s="11" t="s">
        <v>57</v>
      </c>
      <c r="F1" s="11" t="s">
        <v>156</v>
      </c>
    </row>
    <row r="2" spans="1:13" ht="18.75" x14ac:dyDescent="0.3">
      <c r="A2" s="16" t="s">
        <v>4</v>
      </c>
      <c r="F2" s="27" t="s">
        <v>15</v>
      </c>
      <c r="G2" s="27" t="s">
        <v>16</v>
      </c>
      <c r="H2" s="27" t="s">
        <v>17</v>
      </c>
      <c r="K2" s="42" t="s">
        <v>47</v>
      </c>
      <c r="L2" s="43" t="s">
        <v>4</v>
      </c>
      <c r="M2" s="42">
        <v>20</v>
      </c>
    </row>
    <row r="3" spans="1:13" x14ac:dyDescent="0.25">
      <c r="F3" s="30">
        <v>3123000</v>
      </c>
      <c r="G3" s="30">
        <v>145000</v>
      </c>
      <c r="H3" s="30">
        <v>12500</v>
      </c>
      <c r="K3" s="43"/>
      <c r="L3" s="44" t="s">
        <v>48</v>
      </c>
      <c r="M3" s="45">
        <v>1</v>
      </c>
    </row>
    <row r="4" spans="1:13" ht="15.75" x14ac:dyDescent="0.25">
      <c r="C4" s="55" t="s">
        <v>75</v>
      </c>
      <c r="D4" s="56">
        <v>5</v>
      </c>
      <c r="K4" s="43"/>
      <c r="L4" s="46" t="s">
        <v>49</v>
      </c>
      <c r="M4" s="45">
        <v>0</v>
      </c>
    </row>
    <row r="5" spans="1:13" x14ac:dyDescent="0.25">
      <c r="K5" s="43"/>
      <c r="L5" s="43" t="s">
        <v>50</v>
      </c>
      <c r="M5" s="42">
        <v>3</v>
      </c>
    </row>
    <row r="6" spans="1:13" x14ac:dyDescent="0.25">
      <c r="D6" s="2" t="s">
        <v>8</v>
      </c>
      <c r="F6" s="2" t="s">
        <v>18</v>
      </c>
      <c r="G6" s="2" t="s">
        <v>19</v>
      </c>
      <c r="H6" s="2" t="s">
        <v>20</v>
      </c>
      <c r="I6" s="2"/>
      <c r="J6" s="2"/>
      <c r="K6" s="43"/>
      <c r="L6" s="43" t="s">
        <v>51</v>
      </c>
      <c r="M6" s="42">
        <v>2</v>
      </c>
    </row>
    <row r="7" spans="1:13" x14ac:dyDescent="0.25">
      <c r="C7" t="s">
        <v>4</v>
      </c>
      <c r="D7" s="2">
        <v>20</v>
      </c>
      <c r="K7" s="43"/>
      <c r="L7" s="43" t="s">
        <v>52</v>
      </c>
      <c r="M7" s="42">
        <v>14</v>
      </c>
    </row>
    <row r="8" spans="1:13" x14ac:dyDescent="0.25">
      <c r="C8" s="3" t="s">
        <v>38</v>
      </c>
      <c r="D8" s="2">
        <v>1</v>
      </c>
      <c r="F8" s="6">
        <f>D8*(D14/100)*F3</f>
        <v>843210</v>
      </c>
    </row>
    <row r="9" spans="1:13" x14ac:dyDescent="0.25">
      <c r="C9" s="3" t="s">
        <v>37</v>
      </c>
      <c r="D9" s="2">
        <v>5</v>
      </c>
      <c r="G9" s="5">
        <f>D9*(D14/100)*G3</f>
        <v>195750</v>
      </c>
    </row>
    <row r="10" spans="1:13" ht="15.75" thickBot="1" x14ac:dyDescent="0.3">
      <c r="C10" s="3" t="s">
        <v>7</v>
      </c>
      <c r="D10" s="2">
        <v>14</v>
      </c>
      <c r="H10" s="5">
        <f>D10*(D14/100)*H3</f>
        <v>47250</v>
      </c>
    </row>
    <row r="11" spans="1:13" ht="15.75" thickBot="1" x14ac:dyDescent="0.3">
      <c r="I11" s="18">
        <f>(F8+G9+H10)/D4</f>
        <v>217242</v>
      </c>
      <c r="J11" s="19" t="s">
        <v>31</v>
      </c>
      <c r="K11" s="37"/>
    </row>
    <row r="13" spans="1:13" x14ac:dyDescent="0.25">
      <c r="C13" s="26" t="s">
        <v>42</v>
      </c>
      <c r="D13" s="27" t="s">
        <v>13</v>
      </c>
    </row>
    <row r="14" spans="1:13" x14ac:dyDescent="0.25">
      <c r="C14" s="26" t="s">
        <v>11</v>
      </c>
      <c r="D14" s="27">
        <v>27</v>
      </c>
    </row>
    <row r="15" spans="1:13" x14ac:dyDescent="0.25">
      <c r="A15" s="47"/>
      <c r="B15" s="47"/>
      <c r="C15" s="47"/>
      <c r="D15" s="51"/>
      <c r="E15" s="47"/>
      <c r="F15" s="47"/>
      <c r="G15" s="47"/>
      <c r="H15" s="47"/>
      <c r="I15" s="47"/>
      <c r="J15" s="47"/>
      <c r="K15" s="47"/>
      <c r="L15" s="47"/>
      <c r="M15" s="47"/>
    </row>
    <row r="16" spans="1:13" x14ac:dyDescent="0.25">
      <c r="A16" s="47"/>
      <c r="B16" s="47"/>
      <c r="C16" s="47"/>
      <c r="D16" s="51"/>
      <c r="E16" s="47"/>
      <c r="F16" s="47"/>
      <c r="G16" s="47"/>
      <c r="H16" s="47"/>
      <c r="I16" s="47"/>
      <c r="J16" s="47"/>
      <c r="K16" s="47"/>
      <c r="L16" s="47"/>
      <c r="M16" s="47"/>
    </row>
    <row r="17" spans="1:13" ht="18.75" x14ac:dyDescent="0.3">
      <c r="A17" s="15" t="s">
        <v>64</v>
      </c>
      <c r="C17" s="11" t="s">
        <v>58</v>
      </c>
      <c r="F17" s="11" t="s">
        <v>156</v>
      </c>
    </row>
    <row r="18" spans="1:13" ht="18.75" x14ac:dyDescent="0.3">
      <c r="A18" s="16" t="s">
        <v>4</v>
      </c>
      <c r="F18" s="27" t="s">
        <v>15</v>
      </c>
      <c r="G18" s="27" t="s">
        <v>16</v>
      </c>
      <c r="H18" s="27" t="s">
        <v>17</v>
      </c>
      <c r="K18" s="42" t="s">
        <v>47</v>
      </c>
      <c r="L18" s="43" t="s">
        <v>4</v>
      </c>
      <c r="M18" s="42">
        <v>20</v>
      </c>
    </row>
    <row r="19" spans="1:13" x14ac:dyDescent="0.25">
      <c r="F19" s="30">
        <v>3123000</v>
      </c>
      <c r="G19" s="30">
        <v>145000</v>
      </c>
      <c r="H19" s="30">
        <v>12500</v>
      </c>
      <c r="K19" s="43"/>
      <c r="L19" s="44" t="s">
        <v>48</v>
      </c>
      <c r="M19" s="45">
        <v>0</v>
      </c>
    </row>
    <row r="20" spans="1:13" ht="15.75" x14ac:dyDescent="0.25">
      <c r="C20" s="55" t="s">
        <v>75</v>
      </c>
      <c r="D20" s="56">
        <v>5</v>
      </c>
      <c r="K20" s="43"/>
      <c r="L20" s="46" t="s">
        <v>49</v>
      </c>
      <c r="M20" s="45">
        <v>1</v>
      </c>
    </row>
    <row r="21" spans="1:13" x14ac:dyDescent="0.25">
      <c r="K21" s="43"/>
      <c r="L21" s="43" t="s">
        <v>50</v>
      </c>
      <c r="M21" s="42">
        <v>3</v>
      </c>
    </row>
    <row r="22" spans="1:13" x14ac:dyDescent="0.25">
      <c r="D22" s="2" t="s">
        <v>8</v>
      </c>
      <c r="F22" s="2" t="s">
        <v>18</v>
      </c>
      <c r="G22" s="2" t="s">
        <v>19</v>
      </c>
      <c r="H22" s="2" t="s">
        <v>20</v>
      </c>
      <c r="I22" s="2"/>
      <c r="J22" s="2"/>
      <c r="K22" s="43"/>
      <c r="L22" s="43" t="s">
        <v>51</v>
      </c>
      <c r="M22" s="42">
        <v>2</v>
      </c>
    </row>
    <row r="23" spans="1:13" x14ac:dyDescent="0.25">
      <c r="C23" t="s">
        <v>4</v>
      </c>
      <c r="D23" s="2">
        <v>20</v>
      </c>
      <c r="K23" s="43"/>
      <c r="L23" s="43" t="s">
        <v>52</v>
      </c>
      <c r="M23" s="42">
        <v>14</v>
      </c>
    </row>
    <row r="24" spans="1:13" x14ac:dyDescent="0.25">
      <c r="C24" s="3" t="s">
        <v>38</v>
      </c>
      <c r="D24" s="2">
        <v>1</v>
      </c>
      <c r="F24" s="6">
        <f>D24*(D30/100)*F19</f>
        <v>843210</v>
      </c>
    </row>
    <row r="25" spans="1:13" x14ac:dyDescent="0.25">
      <c r="C25" s="3" t="s">
        <v>37</v>
      </c>
      <c r="D25" s="2">
        <v>5</v>
      </c>
      <c r="G25" s="5">
        <f>D25*(D30/100)*G19</f>
        <v>195750</v>
      </c>
    </row>
    <row r="26" spans="1:13" ht="15.75" thickBot="1" x14ac:dyDescent="0.3">
      <c r="C26" s="3" t="s">
        <v>7</v>
      </c>
      <c r="D26" s="2">
        <v>14</v>
      </c>
      <c r="H26" s="5">
        <f>D26*(D30/100)*H19</f>
        <v>47250</v>
      </c>
    </row>
    <row r="27" spans="1:13" ht="15.75" thickBot="1" x14ac:dyDescent="0.3">
      <c r="I27" s="18">
        <f>(F24+G25+H26)/D20</f>
        <v>217242</v>
      </c>
      <c r="J27" s="19" t="s">
        <v>31</v>
      </c>
      <c r="K27" s="37"/>
    </row>
    <row r="29" spans="1:13" x14ac:dyDescent="0.25">
      <c r="C29" s="26" t="s">
        <v>42</v>
      </c>
      <c r="D29" s="27" t="s">
        <v>13</v>
      </c>
    </row>
    <row r="30" spans="1:13" x14ac:dyDescent="0.25">
      <c r="C30" s="26" t="s">
        <v>11</v>
      </c>
      <c r="D30" s="27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2"/>
  <sheetViews>
    <sheetView workbookViewId="0">
      <selection activeCell="F27" sqref="F27"/>
    </sheetView>
  </sheetViews>
  <sheetFormatPr defaultRowHeight="15" x14ac:dyDescent="0.25"/>
  <cols>
    <col min="3" max="3" width="28.5703125" bestFit="1" customWidth="1"/>
    <col min="4" max="4" width="12" style="2" bestFit="1" customWidth="1"/>
    <col min="6" max="10" width="14.7109375" customWidth="1"/>
    <col min="11" max="11" width="12" bestFit="1" customWidth="1"/>
    <col min="12" max="12" width="12.7109375" bestFit="1" customWidth="1"/>
    <col min="13" max="13" width="3" bestFit="1" customWidth="1"/>
  </cols>
  <sheetData>
    <row r="1" spans="1:13" ht="18.75" x14ac:dyDescent="0.3">
      <c r="A1" s="15" t="s">
        <v>68</v>
      </c>
      <c r="D1" s="11" t="s">
        <v>57</v>
      </c>
      <c r="G1" s="11" t="s">
        <v>156</v>
      </c>
    </row>
    <row r="2" spans="1:13" ht="18.75" x14ac:dyDescent="0.3">
      <c r="A2" s="16" t="s">
        <v>0</v>
      </c>
      <c r="F2" s="27" t="s">
        <v>15</v>
      </c>
      <c r="G2" s="27" t="s">
        <v>16</v>
      </c>
      <c r="H2" s="27" t="s">
        <v>17</v>
      </c>
      <c r="K2" s="42" t="s">
        <v>47</v>
      </c>
      <c r="L2" s="43" t="s">
        <v>4</v>
      </c>
      <c r="M2" s="42">
        <v>20</v>
      </c>
    </row>
    <row r="3" spans="1:13" x14ac:dyDescent="0.25">
      <c r="F3" s="30">
        <v>3123000</v>
      </c>
      <c r="G3" s="30">
        <v>145000</v>
      </c>
      <c r="H3" s="30">
        <v>12500</v>
      </c>
      <c r="K3" s="43"/>
      <c r="L3" s="44" t="s">
        <v>48</v>
      </c>
      <c r="M3" s="45">
        <v>1</v>
      </c>
    </row>
    <row r="4" spans="1:13" ht="15.75" x14ac:dyDescent="0.25">
      <c r="C4" s="55" t="s">
        <v>75</v>
      </c>
      <c r="D4" s="56">
        <v>5</v>
      </c>
      <c r="K4" s="43"/>
      <c r="L4" s="46" t="s">
        <v>49</v>
      </c>
      <c r="M4" s="45">
        <v>0</v>
      </c>
    </row>
    <row r="5" spans="1:13" x14ac:dyDescent="0.25">
      <c r="K5" s="43"/>
      <c r="L5" s="43" t="s">
        <v>50</v>
      </c>
      <c r="M5" s="42">
        <v>3</v>
      </c>
    </row>
    <row r="6" spans="1:13" x14ac:dyDescent="0.25">
      <c r="D6" s="2" t="s">
        <v>8</v>
      </c>
      <c r="F6" s="2" t="s">
        <v>18</v>
      </c>
      <c r="G6" s="2" t="s">
        <v>19</v>
      </c>
      <c r="H6" s="2" t="s">
        <v>20</v>
      </c>
      <c r="I6" s="2"/>
      <c r="J6" s="2"/>
      <c r="K6" s="43"/>
      <c r="L6" s="43" t="s">
        <v>51</v>
      </c>
      <c r="M6" s="42">
        <v>2</v>
      </c>
    </row>
    <row r="7" spans="1:13" x14ac:dyDescent="0.25">
      <c r="B7" t="s">
        <v>3</v>
      </c>
      <c r="C7" t="s">
        <v>4</v>
      </c>
      <c r="D7" s="2">
        <v>20</v>
      </c>
      <c r="K7" s="43"/>
      <c r="L7" s="43" t="s">
        <v>52</v>
      </c>
      <c r="M7" s="42">
        <v>14</v>
      </c>
    </row>
    <row r="8" spans="1:13" x14ac:dyDescent="0.25">
      <c r="C8" s="3" t="s">
        <v>38</v>
      </c>
      <c r="D8" s="2">
        <v>1</v>
      </c>
      <c r="F8" s="6">
        <f>D8*D20*F3</f>
        <v>1823519.7</v>
      </c>
    </row>
    <row r="9" spans="1:13" x14ac:dyDescent="0.25">
      <c r="C9" s="3" t="s">
        <v>37</v>
      </c>
      <c r="D9" s="2">
        <v>5</v>
      </c>
      <c r="G9" s="5">
        <f>D9*D20*G3</f>
        <v>423327.49999999994</v>
      </c>
    </row>
    <row r="10" spans="1:13" ht="15.75" thickBot="1" x14ac:dyDescent="0.3">
      <c r="C10" s="3" t="s">
        <v>7</v>
      </c>
      <c r="D10" s="2">
        <v>14</v>
      </c>
      <c r="H10" s="5">
        <f>D10*D20*H3</f>
        <v>102182.5</v>
      </c>
    </row>
    <row r="11" spans="1:13" ht="15.75" thickBot="1" x14ac:dyDescent="0.3">
      <c r="I11" s="18">
        <f>(F8+G9+H10)/D4</f>
        <v>469805.93999999994</v>
      </c>
      <c r="J11" s="19" t="s">
        <v>31</v>
      </c>
      <c r="K11" s="37"/>
    </row>
    <row r="13" spans="1:13" x14ac:dyDescent="0.25">
      <c r="B13" t="s">
        <v>9</v>
      </c>
      <c r="C13" t="s">
        <v>10</v>
      </c>
      <c r="D13" s="2" t="s">
        <v>13</v>
      </c>
    </row>
    <row r="14" spans="1:13" x14ac:dyDescent="0.25">
      <c r="C14" t="s">
        <v>11</v>
      </c>
      <c r="D14" s="2">
        <v>27</v>
      </c>
    </row>
    <row r="16" spans="1:13" x14ac:dyDescent="0.25">
      <c r="C16" t="s">
        <v>12</v>
      </c>
    </row>
    <row r="17" spans="1:13" x14ac:dyDescent="0.25">
      <c r="C17" t="s">
        <v>11</v>
      </c>
      <c r="D17" s="2">
        <v>43</v>
      </c>
    </row>
    <row r="19" spans="1:13" x14ac:dyDescent="0.25">
      <c r="B19" s="26"/>
      <c r="C19" s="26"/>
      <c r="D19" s="27"/>
    </row>
    <row r="20" spans="1:13" x14ac:dyDescent="0.25">
      <c r="B20" s="26" t="s">
        <v>14</v>
      </c>
      <c r="C20" s="26"/>
      <c r="D20" s="31">
        <f>1-((1-(D14/100))*(1-(D17/100)))</f>
        <v>0.58389999999999997</v>
      </c>
    </row>
    <row r="21" spans="1:13" x14ac:dyDescent="0.25">
      <c r="A21" s="47"/>
      <c r="B21" s="47"/>
      <c r="C21" s="47"/>
      <c r="D21" s="51"/>
      <c r="E21" s="47"/>
      <c r="F21" s="47"/>
      <c r="G21" s="47"/>
      <c r="H21" s="47"/>
      <c r="I21" s="47"/>
      <c r="J21" s="47"/>
      <c r="K21" s="47"/>
      <c r="L21" s="47"/>
      <c r="M21" s="47"/>
    </row>
    <row r="22" spans="1:13" x14ac:dyDescent="0.25">
      <c r="A22" s="47"/>
      <c r="B22" s="47"/>
      <c r="C22" s="47"/>
      <c r="D22" s="51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18.75" x14ac:dyDescent="0.3">
      <c r="A23" s="15" t="s">
        <v>69</v>
      </c>
      <c r="D23" s="11" t="s">
        <v>58</v>
      </c>
      <c r="G23" s="11" t="s">
        <v>156</v>
      </c>
    </row>
    <row r="24" spans="1:13" ht="18.75" x14ac:dyDescent="0.3">
      <c r="A24" s="16" t="s">
        <v>0</v>
      </c>
      <c r="F24" s="27" t="s">
        <v>15</v>
      </c>
      <c r="G24" s="27" t="s">
        <v>16</v>
      </c>
      <c r="H24" s="27" t="s">
        <v>17</v>
      </c>
      <c r="K24" s="42" t="s">
        <v>47</v>
      </c>
      <c r="L24" s="43" t="s">
        <v>4</v>
      </c>
      <c r="M24" s="42">
        <v>20</v>
      </c>
    </row>
    <row r="25" spans="1:13" x14ac:dyDescent="0.25">
      <c r="F25" s="30">
        <v>3123000</v>
      </c>
      <c r="G25" s="30">
        <v>145000</v>
      </c>
      <c r="H25" s="30">
        <v>12500</v>
      </c>
      <c r="K25" s="43"/>
      <c r="L25" s="44" t="s">
        <v>48</v>
      </c>
      <c r="M25" s="45">
        <v>0</v>
      </c>
    </row>
    <row r="26" spans="1:13" ht="15.75" x14ac:dyDescent="0.25">
      <c r="C26" s="55" t="s">
        <v>75</v>
      </c>
      <c r="D26" s="56">
        <v>5</v>
      </c>
      <c r="K26" s="43"/>
      <c r="L26" s="46" t="s">
        <v>49</v>
      </c>
      <c r="M26" s="45">
        <v>1</v>
      </c>
    </row>
    <row r="27" spans="1:13" x14ac:dyDescent="0.25">
      <c r="K27" s="43"/>
      <c r="L27" s="43" t="s">
        <v>50</v>
      </c>
      <c r="M27" s="42">
        <v>3</v>
      </c>
    </row>
    <row r="28" spans="1:13" x14ac:dyDescent="0.25">
      <c r="D28" s="2" t="s">
        <v>8</v>
      </c>
      <c r="F28" s="2" t="s">
        <v>18</v>
      </c>
      <c r="G28" s="2" t="s">
        <v>19</v>
      </c>
      <c r="H28" s="2" t="s">
        <v>20</v>
      </c>
      <c r="I28" s="2"/>
      <c r="J28" s="2"/>
      <c r="K28" s="43"/>
      <c r="L28" s="43" t="s">
        <v>51</v>
      </c>
      <c r="M28" s="42">
        <v>2</v>
      </c>
    </row>
    <row r="29" spans="1:13" x14ac:dyDescent="0.25">
      <c r="B29" t="s">
        <v>3</v>
      </c>
      <c r="C29" t="s">
        <v>4</v>
      </c>
      <c r="D29" s="2">
        <v>20</v>
      </c>
      <c r="K29" s="43"/>
      <c r="L29" s="43" t="s">
        <v>52</v>
      </c>
      <c r="M29" s="42">
        <v>14</v>
      </c>
    </row>
    <row r="30" spans="1:13" x14ac:dyDescent="0.25">
      <c r="C30" s="3" t="s">
        <v>38</v>
      </c>
      <c r="D30" s="2">
        <v>1</v>
      </c>
      <c r="F30" s="6">
        <f>D30*D42*F25</f>
        <v>1823519.7</v>
      </c>
    </row>
    <row r="31" spans="1:13" x14ac:dyDescent="0.25">
      <c r="C31" s="3" t="s">
        <v>37</v>
      </c>
      <c r="D31" s="2">
        <v>5</v>
      </c>
      <c r="G31" s="5">
        <f>D31*D42*G25</f>
        <v>423327.49999999994</v>
      </c>
    </row>
    <row r="32" spans="1:13" ht="15.75" thickBot="1" x14ac:dyDescent="0.3">
      <c r="C32" s="3" t="s">
        <v>7</v>
      </c>
      <c r="D32" s="2">
        <v>14</v>
      </c>
      <c r="H32" s="5">
        <f>D32*D42*H25</f>
        <v>102182.5</v>
      </c>
    </row>
    <row r="33" spans="2:11" ht="15.75" thickBot="1" x14ac:dyDescent="0.3">
      <c r="I33" s="18">
        <f>(F30+G31+H32)/D26</f>
        <v>469805.93999999994</v>
      </c>
      <c r="J33" s="19" t="s">
        <v>31</v>
      </c>
      <c r="K33" s="37"/>
    </row>
    <row r="35" spans="2:11" x14ac:dyDescent="0.25">
      <c r="B35" t="s">
        <v>9</v>
      </c>
      <c r="C35" t="s">
        <v>10</v>
      </c>
      <c r="D35" s="2" t="s">
        <v>13</v>
      </c>
    </row>
    <row r="36" spans="2:11" x14ac:dyDescent="0.25">
      <c r="C36" t="s">
        <v>11</v>
      </c>
      <c r="D36" s="2">
        <v>27</v>
      </c>
    </row>
    <row r="38" spans="2:11" x14ac:dyDescent="0.25">
      <c r="C38" t="s">
        <v>12</v>
      </c>
    </row>
    <row r="39" spans="2:11" x14ac:dyDescent="0.25">
      <c r="C39" t="s">
        <v>11</v>
      </c>
      <c r="D39" s="2">
        <v>43</v>
      </c>
    </row>
    <row r="41" spans="2:11" x14ac:dyDescent="0.25">
      <c r="B41" s="26"/>
      <c r="C41" s="26"/>
      <c r="D41" s="27"/>
    </row>
    <row r="42" spans="2:11" x14ac:dyDescent="0.25">
      <c r="B42" s="26" t="s">
        <v>14</v>
      </c>
      <c r="C42" s="26"/>
      <c r="D42" s="31">
        <f>1-((1-(D36/100))*(1-(D39/100)))</f>
        <v>0.58389999999999997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3"/>
  <sheetViews>
    <sheetView workbookViewId="0">
      <selection activeCell="F18" sqref="F18:H18"/>
    </sheetView>
  </sheetViews>
  <sheetFormatPr defaultRowHeight="15" x14ac:dyDescent="0.25"/>
  <cols>
    <col min="2" max="2" width="9.140625" customWidth="1"/>
    <col min="3" max="3" width="28.5703125" bestFit="1" customWidth="1"/>
    <col min="4" max="4" width="12" customWidth="1"/>
    <col min="5" max="5" width="20.7109375" customWidth="1"/>
    <col min="6" max="7" width="14.7109375" customWidth="1"/>
    <col min="8" max="8" width="18.7109375" customWidth="1"/>
    <col min="9" max="10" width="14.7109375" customWidth="1"/>
    <col min="11" max="11" width="10.5703125" customWidth="1"/>
  </cols>
  <sheetData>
    <row r="1" spans="1:11" ht="18.75" x14ac:dyDescent="0.3">
      <c r="A1" s="15" t="s">
        <v>70</v>
      </c>
      <c r="D1" s="11" t="s">
        <v>65</v>
      </c>
    </row>
    <row r="2" spans="1:11" ht="18.75" x14ac:dyDescent="0.3">
      <c r="A2" s="16" t="s">
        <v>1</v>
      </c>
      <c r="D2" s="2"/>
      <c r="E2" s="14"/>
    </row>
    <row r="3" spans="1:11" ht="15" customHeight="1" x14ac:dyDescent="0.3">
      <c r="A3" s="16"/>
      <c r="D3" s="2"/>
      <c r="E3" s="14"/>
      <c r="I3" s="42" t="s">
        <v>47</v>
      </c>
      <c r="J3" s="43" t="s">
        <v>4</v>
      </c>
      <c r="K3" s="42">
        <v>20</v>
      </c>
    </row>
    <row r="4" spans="1:11" x14ac:dyDescent="0.25">
      <c r="A4" s="1"/>
      <c r="D4" s="2"/>
      <c r="F4" s="11" t="s">
        <v>156</v>
      </c>
      <c r="G4" s="2"/>
      <c r="H4" s="2"/>
      <c r="I4" s="43"/>
      <c r="J4" s="44" t="s">
        <v>48</v>
      </c>
      <c r="K4" s="45">
        <v>1</v>
      </c>
    </row>
    <row r="5" spans="1:11" x14ac:dyDescent="0.25">
      <c r="A5" s="21"/>
      <c r="B5" s="24"/>
      <c r="C5" s="24"/>
      <c r="D5" s="25"/>
      <c r="F5" s="25" t="s">
        <v>15</v>
      </c>
      <c r="G5" s="25" t="s">
        <v>16</v>
      </c>
      <c r="H5" s="25" t="s">
        <v>17</v>
      </c>
      <c r="I5" s="43"/>
      <c r="J5" s="46" t="s">
        <v>49</v>
      </c>
      <c r="K5" s="45">
        <v>0</v>
      </c>
    </row>
    <row r="6" spans="1:11" x14ac:dyDescent="0.25">
      <c r="A6" s="21" t="s">
        <v>25</v>
      </c>
      <c r="B6" s="24"/>
      <c r="C6" s="24"/>
      <c r="D6" s="25"/>
      <c r="F6" s="32">
        <v>3123000</v>
      </c>
      <c r="G6" s="32">
        <v>145000</v>
      </c>
      <c r="H6" s="32">
        <v>12500</v>
      </c>
      <c r="I6" s="43"/>
      <c r="J6" s="43" t="s">
        <v>50</v>
      </c>
      <c r="K6" s="42">
        <v>3</v>
      </c>
    </row>
    <row r="7" spans="1:11" ht="15.75" x14ac:dyDescent="0.25">
      <c r="C7" s="55" t="s">
        <v>75</v>
      </c>
      <c r="D7" s="56">
        <v>5</v>
      </c>
      <c r="I7" s="43"/>
      <c r="J7" s="43" t="s">
        <v>51</v>
      </c>
      <c r="K7" s="42">
        <v>2</v>
      </c>
    </row>
    <row r="8" spans="1:11" x14ac:dyDescent="0.25">
      <c r="D8" s="2"/>
      <c r="E8" s="33" t="s">
        <v>27</v>
      </c>
      <c r="I8" s="43"/>
      <c r="J8" s="43" t="s">
        <v>52</v>
      </c>
      <c r="K8" s="42">
        <v>14</v>
      </c>
    </row>
    <row r="9" spans="1:11" x14ac:dyDescent="0.25">
      <c r="D9" s="2" t="s">
        <v>8</v>
      </c>
      <c r="E9" s="34" t="s">
        <v>26</v>
      </c>
      <c r="F9" s="2" t="s">
        <v>18</v>
      </c>
      <c r="G9" s="2" t="s">
        <v>19</v>
      </c>
      <c r="H9" s="2" t="s">
        <v>20</v>
      </c>
      <c r="I9" s="2"/>
      <c r="J9" s="2"/>
    </row>
    <row r="10" spans="1:11" x14ac:dyDescent="0.25">
      <c r="B10" t="s">
        <v>3</v>
      </c>
      <c r="C10" t="s">
        <v>4</v>
      </c>
      <c r="D10" s="2">
        <v>20</v>
      </c>
      <c r="E10" s="34"/>
    </row>
    <row r="11" spans="1:11" x14ac:dyDescent="0.25">
      <c r="C11" s="3" t="s">
        <v>38</v>
      </c>
      <c r="D11" s="2">
        <v>1</v>
      </c>
      <c r="E11" s="54">
        <f>(D11-D22)+(D22*(1-(D33/100)))</f>
        <v>0.8</v>
      </c>
      <c r="F11" s="6">
        <f>E11*(D30/100)*F6</f>
        <v>124920.00000000003</v>
      </c>
    </row>
    <row r="12" spans="1:11" x14ac:dyDescent="0.25">
      <c r="C12" s="3" t="s">
        <v>37</v>
      </c>
      <c r="D12" s="2">
        <v>5</v>
      </c>
      <c r="E12" s="54">
        <f>(D12-D23)+(D23*(1-(D33/100)))</f>
        <v>4.4000000000000004</v>
      </c>
      <c r="G12" s="5">
        <f>E12*(D30/100)*G6</f>
        <v>31900.000000000004</v>
      </c>
    </row>
    <row r="13" spans="1:11" x14ac:dyDescent="0.25">
      <c r="C13" s="3" t="s">
        <v>7</v>
      </c>
      <c r="D13" s="2">
        <v>14</v>
      </c>
      <c r="E13" s="54">
        <f>(D13-D24)+(D24*(1-(D33/100)))</f>
        <v>12.2</v>
      </c>
      <c r="H13" s="5">
        <f>E13*(D30/100)*H6</f>
        <v>7625</v>
      </c>
    </row>
    <row r="14" spans="1:11" x14ac:dyDescent="0.25">
      <c r="D14" s="2"/>
      <c r="I14" s="20">
        <f>(F11+G12+H13)/D7</f>
        <v>32889.000000000007</v>
      </c>
      <c r="J14" s="21" t="s">
        <v>32</v>
      </c>
      <c r="K14" s="24"/>
    </row>
    <row r="15" spans="1:11" x14ac:dyDescent="0.25">
      <c r="D15" s="2"/>
      <c r="I15" s="7"/>
      <c r="J15" s="1"/>
    </row>
    <row r="16" spans="1:11" x14ac:dyDescent="0.25">
      <c r="F16" s="11" t="s">
        <v>156</v>
      </c>
    </row>
    <row r="17" spans="1:11" x14ac:dyDescent="0.25">
      <c r="A17" s="26"/>
      <c r="B17" s="26"/>
      <c r="C17" s="26"/>
      <c r="D17" s="26"/>
      <c r="F17" s="27" t="s">
        <v>29</v>
      </c>
      <c r="G17" s="27" t="s">
        <v>28</v>
      </c>
      <c r="H17" s="27" t="s">
        <v>17</v>
      </c>
      <c r="I17" s="10" t="s">
        <v>30</v>
      </c>
    </row>
    <row r="18" spans="1:11" x14ac:dyDescent="0.25">
      <c r="A18" s="23" t="s">
        <v>24</v>
      </c>
      <c r="B18" s="26"/>
      <c r="C18" s="26"/>
      <c r="D18" s="26"/>
      <c r="F18" s="52">
        <v>3288000</v>
      </c>
      <c r="G18" s="52">
        <v>166000</v>
      </c>
      <c r="H18" s="29">
        <v>12500</v>
      </c>
      <c r="I18" s="11"/>
    </row>
    <row r="20" spans="1:11" x14ac:dyDescent="0.25">
      <c r="D20" s="2" t="s">
        <v>8</v>
      </c>
      <c r="F20" s="2" t="s">
        <v>18</v>
      </c>
      <c r="G20" s="2" t="s">
        <v>19</v>
      </c>
      <c r="H20" s="2" t="s">
        <v>20</v>
      </c>
    </row>
    <row r="21" spans="1:11" x14ac:dyDescent="0.25">
      <c r="C21" s="8" t="s">
        <v>22</v>
      </c>
      <c r="D21" s="2">
        <v>13</v>
      </c>
    </row>
    <row r="22" spans="1:11" x14ac:dyDescent="0.25">
      <c r="C22" s="3" t="s">
        <v>39</v>
      </c>
      <c r="D22" s="2">
        <v>1</v>
      </c>
      <c r="F22" s="6">
        <f>D22*(D33/100)*F18</f>
        <v>657600</v>
      </c>
    </row>
    <row r="23" spans="1:11" x14ac:dyDescent="0.25">
      <c r="C23" s="3" t="s">
        <v>40</v>
      </c>
      <c r="D23" s="2">
        <v>3</v>
      </c>
      <c r="G23" s="5">
        <f>D23*(D33/100)*G18</f>
        <v>99600.000000000015</v>
      </c>
    </row>
    <row r="24" spans="1:11" x14ac:dyDescent="0.25">
      <c r="C24" s="3" t="s">
        <v>23</v>
      </c>
      <c r="D24" s="2">
        <v>9</v>
      </c>
      <c r="H24" s="5">
        <f>D24*(D33/100)*H18</f>
        <v>22500</v>
      </c>
    </row>
    <row r="25" spans="1:11" x14ac:dyDescent="0.25">
      <c r="I25" s="22">
        <f>(F22+G23+H24)/D7</f>
        <v>155940</v>
      </c>
      <c r="J25" s="23" t="s">
        <v>33</v>
      </c>
      <c r="K25" s="26"/>
    </row>
    <row r="28" spans="1:11" ht="15.75" thickBot="1" x14ac:dyDescent="0.3"/>
    <row r="29" spans="1:11" ht="15.75" thickBot="1" x14ac:dyDescent="0.3">
      <c r="B29" t="s">
        <v>9</v>
      </c>
      <c r="C29" s="24" t="s">
        <v>10</v>
      </c>
      <c r="D29" s="25" t="s">
        <v>13</v>
      </c>
      <c r="I29" s="35">
        <f>I14+I25</f>
        <v>188829</v>
      </c>
      <c r="J29" s="36" t="s">
        <v>31</v>
      </c>
      <c r="K29" s="37"/>
    </row>
    <row r="30" spans="1:11" x14ac:dyDescent="0.25">
      <c r="C30" s="24" t="s">
        <v>11</v>
      </c>
      <c r="D30" s="25">
        <v>5</v>
      </c>
    </row>
    <row r="31" spans="1:11" x14ac:dyDescent="0.25">
      <c r="D31" s="2"/>
    </row>
    <row r="32" spans="1:11" x14ac:dyDescent="0.25">
      <c r="C32" s="26" t="s">
        <v>12</v>
      </c>
      <c r="D32" s="27"/>
    </row>
    <row r="33" spans="3:4" x14ac:dyDescent="0.25">
      <c r="C33" s="26" t="s">
        <v>21</v>
      </c>
      <c r="D33" s="27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3"/>
  <sheetViews>
    <sheetView workbookViewId="0">
      <selection activeCell="F26" sqref="F26"/>
    </sheetView>
  </sheetViews>
  <sheetFormatPr defaultRowHeight="15" x14ac:dyDescent="0.25"/>
  <cols>
    <col min="3" max="3" width="28.5703125" customWidth="1"/>
    <col min="4" max="4" width="12" customWidth="1"/>
    <col min="5" max="5" width="20.7109375" customWidth="1"/>
    <col min="6" max="7" width="14.7109375" customWidth="1"/>
    <col min="8" max="8" width="20" customWidth="1"/>
    <col min="9" max="10" width="14.7109375" customWidth="1"/>
    <col min="11" max="11" width="10.5703125" customWidth="1"/>
  </cols>
  <sheetData>
    <row r="1" spans="1:11" ht="18.75" x14ac:dyDescent="0.3">
      <c r="A1" s="15" t="s">
        <v>71</v>
      </c>
      <c r="D1" s="11" t="s">
        <v>66</v>
      </c>
    </row>
    <row r="2" spans="1:11" ht="18.75" x14ac:dyDescent="0.3">
      <c r="A2" s="16" t="s">
        <v>1</v>
      </c>
      <c r="D2" s="2"/>
      <c r="E2" s="14"/>
    </row>
    <row r="3" spans="1:11" ht="15" customHeight="1" x14ac:dyDescent="0.3">
      <c r="A3" s="16"/>
      <c r="D3" s="2"/>
      <c r="E3" s="14"/>
      <c r="I3" s="42" t="s">
        <v>47</v>
      </c>
      <c r="J3" s="43" t="s">
        <v>4</v>
      </c>
      <c r="K3" s="42">
        <v>20</v>
      </c>
    </row>
    <row r="4" spans="1:11" x14ac:dyDescent="0.25">
      <c r="A4" s="1"/>
      <c r="D4" s="2"/>
      <c r="F4" s="11" t="s">
        <v>156</v>
      </c>
      <c r="G4" s="2"/>
      <c r="H4" s="2"/>
      <c r="I4" s="43"/>
      <c r="J4" s="44" t="s">
        <v>48</v>
      </c>
      <c r="K4" s="45">
        <v>0</v>
      </c>
    </row>
    <row r="5" spans="1:11" x14ac:dyDescent="0.25">
      <c r="A5" s="21"/>
      <c r="B5" s="24"/>
      <c r="C5" s="24"/>
      <c r="D5" s="25"/>
      <c r="F5" s="25" t="s">
        <v>15</v>
      </c>
      <c r="G5" s="25" t="s">
        <v>16</v>
      </c>
      <c r="H5" s="25" t="s">
        <v>17</v>
      </c>
      <c r="I5" s="43"/>
      <c r="J5" s="46" t="s">
        <v>49</v>
      </c>
      <c r="K5" s="45">
        <v>1</v>
      </c>
    </row>
    <row r="6" spans="1:11" x14ac:dyDescent="0.25">
      <c r="A6" s="21" t="s">
        <v>25</v>
      </c>
      <c r="B6" s="24"/>
      <c r="C6" s="24"/>
      <c r="D6" s="25"/>
      <c r="F6" s="32">
        <v>3123000</v>
      </c>
      <c r="G6" s="32">
        <v>145000</v>
      </c>
      <c r="H6" s="32">
        <v>12500</v>
      </c>
      <c r="I6" s="43"/>
      <c r="J6" s="43" t="s">
        <v>50</v>
      </c>
      <c r="K6" s="42">
        <v>3</v>
      </c>
    </row>
    <row r="7" spans="1:11" ht="15.75" x14ac:dyDescent="0.25">
      <c r="C7" s="55" t="s">
        <v>75</v>
      </c>
      <c r="D7" s="56">
        <v>5</v>
      </c>
      <c r="I7" s="43"/>
      <c r="J7" s="43" t="s">
        <v>51</v>
      </c>
      <c r="K7" s="42">
        <v>2</v>
      </c>
    </row>
    <row r="8" spans="1:11" x14ac:dyDescent="0.25">
      <c r="D8" s="2"/>
      <c r="E8" s="33" t="s">
        <v>27</v>
      </c>
      <c r="I8" s="43"/>
      <c r="J8" s="43" t="s">
        <v>52</v>
      </c>
      <c r="K8" s="42">
        <v>14</v>
      </c>
    </row>
    <row r="9" spans="1:11" x14ac:dyDescent="0.25">
      <c r="D9" s="2" t="s">
        <v>8</v>
      </c>
      <c r="E9" s="34" t="s">
        <v>26</v>
      </c>
      <c r="F9" s="2" t="s">
        <v>18</v>
      </c>
      <c r="G9" s="2" t="s">
        <v>19</v>
      </c>
      <c r="H9" s="2" t="s">
        <v>20</v>
      </c>
      <c r="I9" s="2"/>
      <c r="J9" s="2"/>
    </row>
    <row r="10" spans="1:11" x14ac:dyDescent="0.25">
      <c r="B10" t="s">
        <v>3</v>
      </c>
      <c r="C10" t="s">
        <v>4</v>
      </c>
      <c r="D10" s="2">
        <v>20</v>
      </c>
      <c r="E10" s="34"/>
    </row>
    <row r="11" spans="1:11" x14ac:dyDescent="0.25">
      <c r="C11" s="3" t="s">
        <v>38</v>
      </c>
      <c r="D11" s="2">
        <v>1</v>
      </c>
      <c r="E11" s="54">
        <f>(D11-D22)+(D22*(1-(D33/100)))</f>
        <v>1</v>
      </c>
      <c r="F11" s="6">
        <f>E11*(D30/100)*F6</f>
        <v>156150</v>
      </c>
    </row>
    <row r="12" spans="1:11" x14ac:dyDescent="0.25">
      <c r="C12" s="3" t="s">
        <v>37</v>
      </c>
      <c r="D12" s="2">
        <v>5</v>
      </c>
      <c r="E12" s="54">
        <f>(D12-D23)+(D23*(1-(D33/100)))</f>
        <v>4.4000000000000004</v>
      </c>
      <c r="G12" s="5">
        <f>E12*(D30/100)*G6</f>
        <v>31900.000000000004</v>
      </c>
    </row>
    <row r="13" spans="1:11" x14ac:dyDescent="0.25">
      <c r="C13" s="3" t="s">
        <v>7</v>
      </c>
      <c r="D13" s="2">
        <v>14</v>
      </c>
      <c r="E13" s="54">
        <f>(D13-D24)+(D24*(1-(D33/100)))</f>
        <v>12.2</v>
      </c>
      <c r="H13" s="5">
        <f>E13*(D30/100)*H6</f>
        <v>7625</v>
      </c>
    </row>
    <row r="14" spans="1:11" x14ac:dyDescent="0.25">
      <c r="D14" s="2"/>
      <c r="I14" s="20">
        <f>(F11+G12+H13)/D7</f>
        <v>39135</v>
      </c>
      <c r="J14" s="21" t="s">
        <v>32</v>
      </c>
      <c r="K14" s="24"/>
    </row>
    <row r="15" spans="1:11" x14ac:dyDescent="0.25">
      <c r="D15" s="2"/>
      <c r="I15" s="7"/>
      <c r="J15" s="1"/>
    </row>
    <row r="16" spans="1:11" x14ac:dyDescent="0.25">
      <c r="F16" s="11" t="s">
        <v>156</v>
      </c>
    </row>
    <row r="17" spans="1:11" x14ac:dyDescent="0.25">
      <c r="A17" s="26"/>
      <c r="B17" s="26"/>
      <c r="C17" s="26"/>
      <c r="D17" s="26"/>
      <c r="F17" s="27" t="s">
        <v>29</v>
      </c>
      <c r="G17" s="27" t="s">
        <v>28</v>
      </c>
      <c r="H17" s="27" t="s">
        <v>17</v>
      </c>
      <c r="I17" s="10" t="s">
        <v>30</v>
      </c>
    </row>
    <row r="18" spans="1:11" x14ac:dyDescent="0.25">
      <c r="A18" s="23" t="s">
        <v>24</v>
      </c>
      <c r="B18" s="26"/>
      <c r="C18" s="26"/>
      <c r="D18" s="26"/>
      <c r="F18" s="52">
        <v>3288000</v>
      </c>
      <c r="G18" s="52">
        <v>166000</v>
      </c>
      <c r="H18" s="29">
        <v>12500</v>
      </c>
      <c r="I18" s="11"/>
    </row>
    <row r="20" spans="1:11" x14ac:dyDescent="0.25">
      <c r="D20" s="2" t="s">
        <v>8</v>
      </c>
      <c r="F20" s="2" t="s">
        <v>18</v>
      </c>
      <c r="G20" s="2" t="s">
        <v>19</v>
      </c>
      <c r="H20" s="2" t="s">
        <v>20</v>
      </c>
    </row>
    <row r="21" spans="1:11" x14ac:dyDescent="0.25">
      <c r="C21" s="8" t="s">
        <v>22</v>
      </c>
      <c r="D21" s="2">
        <v>12</v>
      </c>
    </row>
    <row r="22" spans="1:11" x14ac:dyDescent="0.25">
      <c r="C22" s="3" t="s">
        <v>39</v>
      </c>
      <c r="D22" s="2">
        <v>0</v>
      </c>
      <c r="F22" s="6">
        <f>D22*(D33/100)*F18</f>
        <v>0</v>
      </c>
    </row>
    <row r="23" spans="1:11" x14ac:dyDescent="0.25">
      <c r="C23" s="3" t="s">
        <v>40</v>
      </c>
      <c r="D23" s="2">
        <v>3</v>
      </c>
      <c r="G23" s="5">
        <f>D23*(D33/100)*G18</f>
        <v>99600.000000000015</v>
      </c>
    </row>
    <row r="24" spans="1:11" x14ac:dyDescent="0.25">
      <c r="C24" s="3" t="s">
        <v>23</v>
      </c>
      <c r="D24" s="2">
        <v>9</v>
      </c>
      <c r="H24" s="5">
        <f>D24*(D33/100)*H18</f>
        <v>22500</v>
      </c>
    </row>
    <row r="25" spans="1:11" x14ac:dyDescent="0.25">
      <c r="I25" s="22">
        <f>(F22+G23+H24)/D7</f>
        <v>24420.000000000004</v>
      </c>
      <c r="J25" s="23" t="s">
        <v>33</v>
      </c>
      <c r="K25" s="26"/>
    </row>
    <row r="28" spans="1:11" ht="15.75" thickBot="1" x14ac:dyDescent="0.3"/>
    <row r="29" spans="1:11" ht="15.75" thickBot="1" x14ac:dyDescent="0.3">
      <c r="B29" t="s">
        <v>9</v>
      </c>
      <c r="C29" s="24" t="s">
        <v>10</v>
      </c>
      <c r="D29" s="25" t="s">
        <v>13</v>
      </c>
      <c r="I29" s="35">
        <f>I14+I25</f>
        <v>63555</v>
      </c>
      <c r="J29" s="36" t="s">
        <v>31</v>
      </c>
      <c r="K29" s="37"/>
    </row>
    <row r="30" spans="1:11" x14ac:dyDescent="0.25">
      <c r="C30" s="24" t="s">
        <v>11</v>
      </c>
      <c r="D30" s="25">
        <v>5</v>
      </c>
    </row>
    <row r="31" spans="1:11" x14ac:dyDescent="0.25">
      <c r="D31" s="2"/>
    </row>
    <row r="32" spans="1:11" x14ac:dyDescent="0.25">
      <c r="C32" s="26" t="s">
        <v>12</v>
      </c>
      <c r="D32" s="27"/>
    </row>
    <row r="33" spans="3:4" x14ac:dyDescent="0.25">
      <c r="C33" s="26" t="s">
        <v>21</v>
      </c>
      <c r="D33" s="27">
        <v>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8"/>
  <sheetViews>
    <sheetView workbookViewId="0">
      <selection activeCell="F6" sqref="F6:H6"/>
    </sheetView>
  </sheetViews>
  <sheetFormatPr defaultRowHeight="15" x14ac:dyDescent="0.25"/>
  <cols>
    <col min="3" max="3" width="28.5703125" bestFit="1" customWidth="1"/>
    <col min="4" max="4" width="12" customWidth="1"/>
    <col min="5" max="5" width="20.7109375" customWidth="1"/>
    <col min="6" max="7" width="14.7109375" customWidth="1"/>
    <col min="8" max="8" width="18" customWidth="1"/>
    <col min="9" max="10" width="14.7109375" customWidth="1"/>
    <col min="11" max="11" width="15.28515625" customWidth="1"/>
    <col min="12" max="12" width="14.7109375" customWidth="1"/>
  </cols>
  <sheetData>
    <row r="1" spans="1:12" ht="18.75" x14ac:dyDescent="0.3">
      <c r="A1" s="15" t="s">
        <v>72</v>
      </c>
      <c r="D1" s="11" t="s">
        <v>57</v>
      </c>
    </row>
    <row r="2" spans="1:12" ht="18.75" x14ac:dyDescent="0.3">
      <c r="A2" s="16" t="s">
        <v>2</v>
      </c>
      <c r="D2" s="2"/>
      <c r="E2" s="17"/>
      <c r="F2" s="17"/>
      <c r="G2" s="17"/>
    </row>
    <row r="3" spans="1:12" x14ac:dyDescent="0.25">
      <c r="A3" s="1"/>
      <c r="D3" s="2"/>
      <c r="E3" s="17"/>
      <c r="F3" s="17"/>
      <c r="G3" s="17"/>
      <c r="I3" s="42" t="s">
        <v>47</v>
      </c>
      <c r="J3" s="43" t="s">
        <v>4</v>
      </c>
      <c r="K3" s="42">
        <v>20</v>
      </c>
    </row>
    <row r="4" spans="1:12" x14ac:dyDescent="0.25">
      <c r="D4" s="2"/>
      <c r="F4" s="11" t="s">
        <v>156</v>
      </c>
      <c r="G4" s="2"/>
      <c r="H4" s="2"/>
      <c r="I4" s="43"/>
      <c r="J4" s="44" t="s">
        <v>48</v>
      </c>
      <c r="K4" s="45">
        <v>1</v>
      </c>
    </row>
    <row r="5" spans="1:12" x14ac:dyDescent="0.25">
      <c r="A5" s="24"/>
      <c r="B5" s="24"/>
      <c r="C5" s="24"/>
      <c r="D5" s="25"/>
      <c r="F5" s="25" t="s">
        <v>15</v>
      </c>
      <c r="G5" s="25" t="s">
        <v>16</v>
      </c>
      <c r="H5" s="25" t="s">
        <v>17</v>
      </c>
      <c r="I5" s="43"/>
      <c r="J5" s="46" t="s">
        <v>49</v>
      </c>
      <c r="K5" s="45">
        <v>0</v>
      </c>
    </row>
    <row r="6" spans="1:12" x14ac:dyDescent="0.25">
      <c r="A6" s="21" t="s">
        <v>25</v>
      </c>
      <c r="B6" s="24"/>
      <c r="C6" s="24"/>
      <c r="D6" s="25"/>
      <c r="F6" s="32">
        <v>3123000</v>
      </c>
      <c r="G6" s="32">
        <v>145000</v>
      </c>
      <c r="H6" s="32">
        <v>12500</v>
      </c>
      <c r="I6" s="43"/>
      <c r="J6" s="43" t="s">
        <v>50</v>
      </c>
      <c r="K6" s="42">
        <v>3</v>
      </c>
    </row>
    <row r="7" spans="1:12" ht="15.75" x14ac:dyDescent="0.25">
      <c r="C7" s="55" t="s">
        <v>75</v>
      </c>
      <c r="D7" s="56">
        <v>5</v>
      </c>
      <c r="I7" s="43"/>
      <c r="J7" s="43" t="s">
        <v>51</v>
      </c>
      <c r="K7" s="42">
        <v>2</v>
      </c>
    </row>
    <row r="8" spans="1:12" x14ac:dyDescent="0.25">
      <c r="D8" s="2"/>
      <c r="E8" s="39" t="s">
        <v>27</v>
      </c>
      <c r="I8" s="43"/>
      <c r="J8" s="43" t="s">
        <v>52</v>
      </c>
      <c r="K8" s="42">
        <v>14</v>
      </c>
    </row>
    <row r="9" spans="1:12" x14ac:dyDescent="0.25">
      <c r="D9" s="2" t="s">
        <v>8</v>
      </c>
      <c r="E9" s="40" t="s">
        <v>26</v>
      </c>
      <c r="F9" s="2" t="s">
        <v>18</v>
      </c>
      <c r="G9" s="2" t="s">
        <v>19</v>
      </c>
      <c r="H9" s="2" t="s">
        <v>20</v>
      </c>
      <c r="I9" s="2"/>
      <c r="J9" s="2"/>
      <c r="K9" s="2"/>
      <c r="L9" s="2"/>
    </row>
    <row r="10" spans="1:12" x14ac:dyDescent="0.25">
      <c r="B10" t="s">
        <v>3</v>
      </c>
      <c r="C10" t="s">
        <v>4</v>
      </c>
      <c r="D10" s="2">
        <v>20</v>
      </c>
      <c r="E10" s="41"/>
    </row>
    <row r="11" spans="1:12" x14ac:dyDescent="0.25">
      <c r="C11" s="3" t="s">
        <v>38</v>
      </c>
      <c r="D11" s="2">
        <v>1</v>
      </c>
      <c r="E11" s="41">
        <f>K4*(1-(D34/100))</f>
        <v>0.71</v>
      </c>
      <c r="F11" s="6">
        <f>E11*(D31/100)*F6</f>
        <v>598679.1</v>
      </c>
    </row>
    <row r="12" spans="1:12" x14ac:dyDescent="0.25">
      <c r="C12" s="3" t="s">
        <v>37</v>
      </c>
      <c r="D12" s="2">
        <v>5</v>
      </c>
      <c r="E12" s="41">
        <f>D12*(1-(D35/100))</f>
        <v>4.2</v>
      </c>
      <c r="G12" s="5">
        <f>E12*(D31/100)*G6</f>
        <v>164430.00000000003</v>
      </c>
    </row>
    <row r="13" spans="1:12" x14ac:dyDescent="0.25">
      <c r="C13" s="3" t="s">
        <v>7</v>
      </c>
      <c r="D13" s="2">
        <v>14</v>
      </c>
      <c r="E13" s="41">
        <f>D13*(1-(D36/100))</f>
        <v>9.52</v>
      </c>
      <c r="H13" s="5">
        <f>E13*(D31/100)*H6</f>
        <v>32130.000000000004</v>
      </c>
    </row>
    <row r="14" spans="1:12" x14ac:dyDescent="0.25">
      <c r="D14" s="2"/>
      <c r="I14" s="20">
        <f>(F11+G12+H13)/D7</f>
        <v>159047.82</v>
      </c>
      <c r="J14" s="21" t="s">
        <v>32</v>
      </c>
      <c r="K14" s="21"/>
      <c r="L14" s="1"/>
    </row>
    <row r="15" spans="1:12" x14ac:dyDescent="0.25">
      <c r="D15" s="2"/>
      <c r="I15" s="7"/>
      <c r="J15" s="1"/>
      <c r="K15" s="1"/>
      <c r="L15" s="1"/>
    </row>
    <row r="16" spans="1:12" x14ac:dyDescent="0.25">
      <c r="F16" s="11" t="s">
        <v>156</v>
      </c>
    </row>
    <row r="17" spans="1:12" x14ac:dyDescent="0.25">
      <c r="A17" s="26"/>
      <c r="B17" s="26"/>
      <c r="C17" s="26"/>
      <c r="D17" s="26"/>
      <c r="F17" s="27" t="s">
        <v>15</v>
      </c>
      <c r="G17" s="27" t="s">
        <v>16</v>
      </c>
      <c r="H17" s="27" t="s">
        <v>17</v>
      </c>
      <c r="J17" s="10"/>
      <c r="K17" s="10"/>
      <c r="L17" s="10"/>
    </row>
    <row r="18" spans="1:12" x14ac:dyDescent="0.25">
      <c r="A18" s="23" t="s">
        <v>34</v>
      </c>
      <c r="B18" s="26"/>
      <c r="C18" s="26"/>
      <c r="D18" s="26"/>
      <c r="F18" s="30">
        <v>3288000</v>
      </c>
      <c r="G18" s="30">
        <v>166000</v>
      </c>
      <c r="H18" s="30">
        <v>12500</v>
      </c>
      <c r="J18" s="11"/>
      <c r="K18" s="11"/>
      <c r="L18" s="11"/>
    </row>
    <row r="20" spans="1:12" x14ac:dyDescent="0.25">
      <c r="D20" s="2" t="s">
        <v>8</v>
      </c>
      <c r="F20" s="2" t="s">
        <v>18</v>
      </c>
      <c r="G20" s="2" t="s">
        <v>19</v>
      </c>
      <c r="H20" s="2" t="s">
        <v>20</v>
      </c>
    </row>
    <row r="21" spans="1:12" x14ac:dyDescent="0.25">
      <c r="C21" s="8" t="s">
        <v>35</v>
      </c>
      <c r="D21" s="2">
        <v>20</v>
      </c>
    </row>
    <row r="22" spans="1:12" x14ac:dyDescent="0.25">
      <c r="C22" s="3" t="s">
        <v>5</v>
      </c>
      <c r="D22" s="2">
        <v>1</v>
      </c>
      <c r="F22" s="6">
        <f>D22*(D34/100)*F18</f>
        <v>953519.99999999988</v>
      </c>
    </row>
    <row r="23" spans="1:12" x14ac:dyDescent="0.25">
      <c r="C23" s="3" t="s">
        <v>53</v>
      </c>
      <c r="D23" s="2">
        <v>0</v>
      </c>
      <c r="F23" s="6">
        <f>D23*(D35/100)*F18</f>
        <v>0</v>
      </c>
    </row>
    <row r="24" spans="1:12" x14ac:dyDescent="0.25">
      <c r="C24" s="3" t="s">
        <v>54</v>
      </c>
      <c r="D24" s="2">
        <v>5</v>
      </c>
      <c r="G24" s="5">
        <f>D24*(D35/100)*G18</f>
        <v>132800</v>
      </c>
    </row>
    <row r="25" spans="1:12" x14ac:dyDescent="0.25">
      <c r="C25" s="3" t="s">
        <v>7</v>
      </c>
      <c r="D25" s="2">
        <v>14</v>
      </c>
      <c r="H25" s="5">
        <f>D25*(D36/100)*H18</f>
        <v>56000.000000000007</v>
      </c>
    </row>
    <row r="26" spans="1:12" x14ac:dyDescent="0.25">
      <c r="I26" s="22">
        <f>(F22+F23+G24+H25)/D7</f>
        <v>228464</v>
      </c>
      <c r="J26" s="23" t="s">
        <v>36</v>
      </c>
      <c r="K26" s="23"/>
      <c r="L26" s="1"/>
    </row>
    <row r="29" spans="1:12" ht="15.75" thickBot="1" x14ac:dyDescent="0.3"/>
    <row r="30" spans="1:12" ht="15.75" thickBot="1" x14ac:dyDescent="0.3">
      <c r="B30" t="s">
        <v>9</v>
      </c>
      <c r="C30" s="24" t="s">
        <v>10</v>
      </c>
      <c r="D30" s="25" t="s">
        <v>13</v>
      </c>
      <c r="I30" s="35">
        <f>I14+I26</f>
        <v>387511.82</v>
      </c>
      <c r="J30" s="36" t="s">
        <v>31</v>
      </c>
      <c r="K30" s="19"/>
      <c r="L30" s="38"/>
    </row>
    <row r="31" spans="1:12" x14ac:dyDescent="0.25">
      <c r="C31" s="24" t="s">
        <v>11</v>
      </c>
      <c r="D31" s="25">
        <v>27</v>
      </c>
    </row>
    <row r="32" spans="1:12" x14ac:dyDescent="0.25">
      <c r="D32" s="2"/>
    </row>
    <row r="33" spans="1:11" x14ac:dyDescent="0.25">
      <c r="C33" s="26" t="s">
        <v>12</v>
      </c>
      <c r="D33" s="27"/>
    </row>
    <row r="34" spans="1:11" x14ac:dyDescent="0.25">
      <c r="C34" s="26" t="s">
        <v>5</v>
      </c>
      <c r="D34" s="27">
        <v>29</v>
      </c>
    </row>
    <row r="35" spans="1:11" x14ac:dyDescent="0.25">
      <c r="C35" s="26" t="s">
        <v>6</v>
      </c>
      <c r="D35" s="27">
        <v>16</v>
      </c>
    </row>
    <row r="36" spans="1:11" x14ac:dyDescent="0.25">
      <c r="C36" s="26" t="s">
        <v>7</v>
      </c>
      <c r="D36" s="27">
        <v>32</v>
      </c>
    </row>
    <row r="37" spans="1:11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6"/>
  <sheetViews>
    <sheetView workbookViewId="0">
      <selection activeCell="F6" sqref="F6:H6"/>
    </sheetView>
  </sheetViews>
  <sheetFormatPr defaultRowHeight="15" x14ac:dyDescent="0.25"/>
  <cols>
    <col min="3" max="3" width="28.5703125" bestFit="1" customWidth="1"/>
    <col min="4" max="4" width="12" customWidth="1"/>
    <col min="5" max="5" width="20.7109375" customWidth="1"/>
    <col min="6" max="7" width="14.7109375" customWidth="1"/>
    <col min="8" max="8" width="18.28515625" customWidth="1"/>
    <col min="9" max="10" width="14.7109375" customWidth="1"/>
    <col min="11" max="11" width="15.28515625" customWidth="1"/>
    <col min="12" max="12" width="14.7109375" customWidth="1"/>
  </cols>
  <sheetData>
    <row r="1" spans="1:12" ht="18.75" x14ac:dyDescent="0.3">
      <c r="A1" s="15" t="s">
        <v>73</v>
      </c>
      <c r="D1" s="11" t="s">
        <v>58</v>
      </c>
    </row>
    <row r="2" spans="1:12" ht="18.75" x14ac:dyDescent="0.3">
      <c r="A2" s="16" t="s">
        <v>2</v>
      </c>
      <c r="D2" s="2"/>
      <c r="E2" s="17"/>
      <c r="F2" s="17"/>
      <c r="G2" s="17"/>
    </row>
    <row r="3" spans="1:12" x14ac:dyDescent="0.25">
      <c r="A3" s="1"/>
      <c r="D3" s="2"/>
      <c r="E3" s="17"/>
      <c r="F3" s="17"/>
      <c r="G3" s="17"/>
      <c r="I3" s="42" t="s">
        <v>47</v>
      </c>
      <c r="J3" s="43" t="s">
        <v>4</v>
      </c>
      <c r="K3" s="42">
        <v>20</v>
      </c>
    </row>
    <row r="4" spans="1:12" x14ac:dyDescent="0.25">
      <c r="D4" s="2"/>
      <c r="F4" s="11" t="s">
        <v>156</v>
      </c>
      <c r="G4" s="2"/>
      <c r="H4" s="2"/>
      <c r="I4" s="43"/>
      <c r="J4" s="44" t="s">
        <v>48</v>
      </c>
      <c r="K4" s="45">
        <v>0</v>
      </c>
    </row>
    <row r="5" spans="1:12" x14ac:dyDescent="0.25">
      <c r="A5" s="24"/>
      <c r="B5" s="24"/>
      <c r="C5" s="24"/>
      <c r="D5" s="25"/>
      <c r="F5" s="25" t="s">
        <v>15</v>
      </c>
      <c r="G5" s="25" t="s">
        <v>16</v>
      </c>
      <c r="H5" s="25" t="s">
        <v>17</v>
      </c>
      <c r="I5" s="43"/>
      <c r="J5" s="46" t="s">
        <v>49</v>
      </c>
      <c r="K5" s="45">
        <v>1</v>
      </c>
    </row>
    <row r="6" spans="1:12" x14ac:dyDescent="0.25">
      <c r="A6" s="21" t="s">
        <v>25</v>
      </c>
      <c r="B6" s="24"/>
      <c r="C6" s="24"/>
      <c r="D6" s="25"/>
      <c r="F6" s="32">
        <v>3123000</v>
      </c>
      <c r="G6" s="32">
        <v>145000</v>
      </c>
      <c r="H6" s="32">
        <v>12500</v>
      </c>
      <c r="I6" s="43"/>
      <c r="J6" s="43" t="s">
        <v>50</v>
      </c>
      <c r="K6" s="42">
        <v>3</v>
      </c>
    </row>
    <row r="7" spans="1:12" ht="15.75" x14ac:dyDescent="0.25">
      <c r="C7" s="55" t="s">
        <v>75</v>
      </c>
      <c r="D7" s="56">
        <v>5</v>
      </c>
      <c r="I7" s="43"/>
      <c r="J7" s="43" t="s">
        <v>51</v>
      </c>
      <c r="K7" s="42">
        <v>2</v>
      </c>
    </row>
    <row r="8" spans="1:12" x14ac:dyDescent="0.25">
      <c r="D8" s="2"/>
      <c r="E8" s="39" t="s">
        <v>27</v>
      </c>
      <c r="I8" s="43"/>
      <c r="J8" s="43" t="s">
        <v>52</v>
      </c>
      <c r="K8" s="42">
        <v>14</v>
      </c>
    </row>
    <row r="9" spans="1:12" x14ac:dyDescent="0.25">
      <c r="D9" s="2" t="s">
        <v>8</v>
      </c>
      <c r="E9" s="40" t="s">
        <v>26</v>
      </c>
      <c r="F9" s="2" t="s">
        <v>18</v>
      </c>
      <c r="G9" s="2" t="s">
        <v>19</v>
      </c>
      <c r="H9" s="2" t="s">
        <v>20</v>
      </c>
      <c r="I9" s="2"/>
      <c r="J9" s="2"/>
      <c r="K9" s="2"/>
      <c r="L9" s="2"/>
    </row>
    <row r="10" spans="1:12" x14ac:dyDescent="0.25">
      <c r="B10" t="s">
        <v>3</v>
      </c>
      <c r="C10" t="s">
        <v>4</v>
      </c>
      <c r="D10" s="2">
        <v>20</v>
      </c>
      <c r="E10" s="41"/>
    </row>
    <row r="11" spans="1:12" x14ac:dyDescent="0.25">
      <c r="C11" s="3" t="s">
        <v>38</v>
      </c>
      <c r="D11" s="2">
        <v>1</v>
      </c>
      <c r="E11" s="41">
        <f>K5*(1-(D35/100))</f>
        <v>0.84</v>
      </c>
      <c r="F11" s="6">
        <f>E11*(D31/100)*F6</f>
        <v>708296.4</v>
      </c>
    </row>
    <row r="12" spans="1:12" x14ac:dyDescent="0.25">
      <c r="C12" s="3" t="s">
        <v>37</v>
      </c>
      <c r="D12" s="2">
        <v>5</v>
      </c>
      <c r="E12" s="41">
        <f>D12*(1-(D35/100))</f>
        <v>4.2</v>
      </c>
      <c r="G12" s="5">
        <f>E12*(D31/100)*G6</f>
        <v>164430.00000000003</v>
      </c>
    </row>
    <row r="13" spans="1:12" x14ac:dyDescent="0.25">
      <c r="C13" s="3" t="s">
        <v>7</v>
      </c>
      <c r="D13" s="2">
        <v>14</v>
      </c>
      <c r="E13" s="41">
        <f>D13*(1-(D36/100))</f>
        <v>9.52</v>
      </c>
      <c r="H13" s="5">
        <f>E13*(D31/100)*H6</f>
        <v>32130.000000000004</v>
      </c>
    </row>
    <row r="14" spans="1:12" x14ac:dyDescent="0.25">
      <c r="D14" s="2"/>
      <c r="I14" s="20">
        <f>(F11+G12+H13)/D7</f>
        <v>180971.28</v>
      </c>
      <c r="J14" s="21" t="s">
        <v>32</v>
      </c>
      <c r="K14" s="21"/>
      <c r="L14" s="1"/>
    </row>
    <row r="15" spans="1:12" x14ac:dyDescent="0.25">
      <c r="D15" s="2"/>
      <c r="I15" s="7"/>
      <c r="J15" s="1"/>
      <c r="K15" s="1"/>
      <c r="L15" s="1"/>
    </row>
    <row r="16" spans="1:12" x14ac:dyDescent="0.25">
      <c r="F16" s="11" t="s">
        <v>156</v>
      </c>
    </row>
    <row r="17" spans="1:12" x14ac:dyDescent="0.25">
      <c r="A17" s="26"/>
      <c r="B17" s="26"/>
      <c r="C17" s="26"/>
      <c r="D17" s="26"/>
      <c r="F17" s="27" t="s">
        <v>15</v>
      </c>
      <c r="G17" s="27" t="s">
        <v>16</v>
      </c>
      <c r="H17" s="27" t="s">
        <v>17</v>
      </c>
      <c r="J17" s="10"/>
      <c r="K17" s="10"/>
      <c r="L17" s="10"/>
    </row>
    <row r="18" spans="1:12" x14ac:dyDescent="0.25">
      <c r="A18" s="23" t="s">
        <v>34</v>
      </c>
      <c r="B18" s="26"/>
      <c r="C18" s="26"/>
      <c r="D18" s="26"/>
      <c r="F18" s="30">
        <v>3288000</v>
      </c>
      <c r="G18" s="30">
        <v>166000</v>
      </c>
      <c r="H18" s="30">
        <v>12500</v>
      </c>
      <c r="J18" s="11"/>
      <c r="K18" s="11"/>
      <c r="L18" s="11"/>
    </row>
    <row r="20" spans="1:12" x14ac:dyDescent="0.25">
      <c r="D20" s="2" t="s">
        <v>8</v>
      </c>
      <c r="F20" s="2" t="s">
        <v>18</v>
      </c>
      <c r="G20" s="2" t="s">
        <v>19</v>
      </c>
      <c r="H20" s="2" t="s">
        <v>20</v>
      </c>
    </row>
    <row r="21" spans="1:12" x14ac:dyDescent="0.25">
      <c r="C21" s="8" t="s">
        <v>35</v>
      </c>
      <c r="D21" s="2">
        <v>20</v>
      </c>
    </row>
    <row r="22" spans="1:12" x14ac:dyDescent="0.25">
      <c r="C22" s="3" t="s">
        <v>5</v>
      </c>
      <c r="D22" s="2">
        <v>0</v>
      </c>
      <c r="F22" s="6">
        <f>D22*(D34/100)*F18</f>
        <v>0</v>
      </c>
    </row>
    <row r="23" spans="1:12" x14ac:dyDescent="0.25">
      <c r="C23" s="3" t="s">
        <v>53</v>
      </c>
      <c r="D23" s="2">
        <v>1</v>
      </c>
      <c r="F23" s="6">
        <f>D23*(D35/100)*F18</f>
        <v>526080</v>
      </c>
    </row>
    <row r="24" spans="1:12" x14ac:dyDescent="0.25">
      <c r="C24" s="3" t="s">
        <v>54</v>
      </c>
      <c r="D24" s="2">
        <v>5</v>
      </c>
      <c r="G24" s="5">
        <f>D24*(D35/100)*G18</f>
        <v>132800</v>
      </c>
    </row>
    <row r="25" spans="1:12" x14ac:dyDescent="0.25">
      <c r="C25" s="3" t="s">
        <v>7</v>
      </c>
      <c r="D25" s="2">
        <v>14</v>
      </c>
      <c r="H25" s="5">
        <f>D25*(D36/100)*H18</f>
        <v>56000.000000000007</v>
      </c>
    </row>
    <row r="26" spans="1:12" x14ac:dyDescent="0.25">
      <c r="I26" s="22">
        <f>(F22+F23+G24+H25)/D7</f>
        <v>142976</v>
      </c>
      <c r="J26" s="23" t="s">
        <v>36</v>
      </c>
      <c r="K26" s="23"/>
      <c r="L26" s="1"/>
    </row>
    <row r="29" spans="1:12" ht="15.75" thickBot="1" x14ac:dyDescent="0.3"/>
    <row r="30" spans="1:12" ht="15.75" thickBot="1" x14ac:dyDescent="0.3">
      <c r="B30" t="s">
        <v>9</v>
      </c>
      <c r="C30" s="24" t="s">
        <v>10</v>
      </c>
      <c r="D30" s="25" t="s">
        <v>13</v>
      </c>
      <c r="I30" s="35">
        <f>I14+I26</f>
        <v>323947.28000000003</v>
      </c>
      <c r="J30" s="36" t="s">
        <v>31</v>
      </c>
      <c r="K30" s="19"/>
      <c r="L30" s="38"/>
    </row>
    <row r="31" spans="1:12" x14ac:dyDescent="0.25">
      <c r="C31" s="24" t="s">
        <v>11</v>
      </c>
      <c r="D31" s="25">
        <v>27</v>
      </c>
    </row>
    <row r="32" spans="1:12" x14ac:dyDescent="0.25">
      <c r="D32" s="2"/>
    </row>
    <row r="33" spans="3:4" x14ac:dyDescent="0.25">
      <c r="C33" s="26" t="s">
        <v>12</v>
      </c>
      <c r="D33" s="27"/>
    </row>
    <row r="34" spans="3:4" x14ac:dyDescent="0.25">
      <c r="C34" s="26" t="s">
        <v>5</v>
      </c>
      <c r="D34" s="27">
        <v>29</v>
      </c>
    </row>
    <row r="35" spans="3:4" x14ac:dyDescent="0.25">
      <c r="C35" s="26" t="s">
        <v>6</v>
      </c>
      <c r="D35" s="27">
        <v>16</v>
      </c>
    </row>
    <row r="36" spans="3:4" x14ac:dyDescent="0.25">
      <c r="C36" s="26" t="s">
        <v>7</v>
      </c>
      <c r="D36" s="27">
        <v>32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6"/>
  <sheetViews>
    <sheetView tabSelected="1" workbookViewId="0">
      <selection activeCell="F14" sqref="F14"/>
    </sheetView>
  </sheetViews>
  <sheetFormatPr defaultRowHeight="15" x14ac:dyDescent="0.25"/>
  <cols>
    <col min="3" max="3" width="28.5703125" bestFit="1" customWidth="1"/>
    <col min="4" max="4" width="12" customWidth="1"/>
    <col min="5" max="5" width="20.7109375" customWidth="1"/>
    <col min="6" max="7" width="14.7109375" customWidth="1"/>
    <col min="8" max="8" width="18.5703125" customWidth="1"/>
    <col min="9" max="10" width="14.7109375" customWidth="1"/>
    <col min="11" max="11" width="15.28515625" customWidth="1"/>
    <col min="12" max="12" width="14.7109375" customWidth="1"/>
  </cols>
  <sheetData>
    <row r="1" spans="1:12" ht="18.75" x14ac:dyDescent="0.3">
      <c r="A1" s="15" t="s">
        <v>74</v>
      </c>
      <c r="D1" s="11" t="s">
        <v>67</v>
      </c>
    </row>
    <row r="2" spans="1:12" ht="18.75" x14ac:dyDescent="0.3">
      <c r="A2" s="16" t="s">
        <v>2</v>
      </c>
      <c r="D2" s="2"/>
      <c r="E2" s="17"/>
      <c r="F2" s="17"/>
      <c r="G2" s="17"/>
    </row>
    <row r="3" spans="1:12" x14ac:dyDescent="0.25">
      <c r="A3" s="1"/>
      <c r="D3" s="2"/>
      <c r="E3" s="17"/>
      <c r="F3" s="17"/>
      <c r="G3" s="17"/>
      <c r="I3" s="42" t="s">
        <v>47</v>
      </c>
      <c r="J3" s="43" t="s">
        <v>4</v>
      </c>
      <c r="K3" s="42">
        <v>20</v>
      </c>
    </row>
    <row r="4" spans="1:12" x14ac:dyDescent="0.25">
      <c r="D4" s="2"/>
      <c r="F4" s="11" t="s">
        <v>156</v>
      </c>
      <c r="G4" s="2"/>
      <c r="H4" s="2"/>
      <c r="I4" s="43"/>
      <c r="J4" s="44" t="s">
        <v>48</v>
      </c>
      <c r="K4" s="45">
        <v>1</v>
      </c>
    </row>
    <row r="5" spans="1:12" x14ac:dyDescent="0.25">
      <c r="A5" s="24"/>
      <c r="B5" s="24"/>
      <c r="C5" s="24"/>
      <c r="D5" s="25"/>
      <c r="F5" s="25" t="s">
        <v>15</v>
      </c>
      <c r="G5" s="25" t="s">
        <v>16</v>
      </c>
      <c r="H5" s="25" t="s">
        <v>17</v>
      </c>
      <c r="I5" s="43"/>
      <c r="J5" s="46" t="s">
        <v>49</v>
      </c>
      <c r="K5" s="45">
        <v>1</v>
      </c>
    </row>
    <row r="6" spans="1:12" x14ac:dyDescent="0.25">
      <c r="A6" s="21" t="s">
        <v>25</v>
      </c>
      <c r="B6" s="24"/>
      <c r="C6" s="24"/>
      <c r="D6" s="25"/>
      <c r="F6" s="32">
        <v>3123000</v>
      </c>
      <c r="G6" s="32">
        <v>145000</v>
      </c>
      <c r="H6" s="32">
        <v>12500</v>
      </c>
      <c r="I6" s="43"/>
      <c r="J6" s="43" t="s">
        <v>50</v>
      </c>
      <c r="K6" s="42">
        <v>2</v>
      </c>
    </row>
    <row r="7" spans="1:12" ht="15.75" x14ac:dyDescent="0.25">
      <c r="C7" s="55" t="s">
        <v>75</v>
      </c>
      <c r="D7" s="56">
        <v>5</v>
      </c>
      <c r="I7" s="43"/>
      <c r="J7" s="43" t="s">
        <v>51</v>
      </c>
      <c r="K7" s="42">
        <v>2</v>
      </c>
    </row>
    <row r="8" spans="1:12" x14ac:dyDescent="0.25">
      <c r="D8" s="2"/>
      <c r="E8" s="39" t="s">
        <v>27</v>
      </c>
      <c r="I8" s="43"/>
      <c r="J8" s="43" t="s">
        <v>52</v>
      </c>
      <c r="K8" s="42">
        <v>14</v>
      </c>
    </row>
    <row r="9" spans="1:12" x14ac:dyDescent="0.25">
      <c r="D9" s="2" t="s">
        <v>8</v>
      </c>
      <c r="E9" s="40" t="s">
        <v>26</v>
      </c>
      <c r="F9" s="2" t="s">
        <v>18</v>
      </c>
      <c r="G9" s="2" t="s">
        <v>19</v>
      </c>
      <c r="H9" s="2" t="s">
        <v>20</v>
      </c>
      <c r="I9" s="2"/>
      <c r="J9" s="2"/>
      <c r="K9" s="2"/>
      <c r="L9" s="2"/>
    </row>
    <row r="10" spans="1:12" x14ac:dyDescent="0.25">
      <c r="B10" t="s">
        <v>3</v>
      </c>
      <c r="C10" t="s">
        <v>4</v>
      </c>
      <c r="D10" s="2">
        <v>20</v>
      </c>
      <c r="E10" s="41"/>
    </row>
    <row r="11" spans="1:12" x14ac:dyDescent="0.25">
      <c r="C11" s="3" t="s">
        <v>38</v>
      </c>
      <c r="D11" s="2">
        <v>2</v>
      </c>
      <c r="E11" s="41">
        <f>(K4*(1-(D34/100)))+(K5*(1-(D35/100)))</f>
        <v>1.5499999999999998</v>
      </c>
      <c r="F11" s="6">
        <f>E11*(D31/100)*F6</f>
        <v>1306975.5</v>
      </c>
    </row>
    <row r="12" spans="1:12" x14ac:dyDescent="0.25">
      <c r="C12" s="3" t="s">
        <v>37</v>
      </c>
      <c r="D12" s="2">
        <v>4</v>
      </c>
      <c r="E12" s="41">
        <f>D12*(1-(D35/100))</f>
        <v>3.36</v>
      </c>
      <c r="G12" s="5">
        <f>E12*(D31/100)*G6</f>
        <v>131544</v>
      </c>
    </row>
    <row r="13" spans="1:12" x14ac:dyDescent="0.25">
      <c r="C13" s="3" t="s">
        <v>7</v>
      </c>
      <c r="D13" s="2">
        <v>14</v>
      </c>
      <c r="E13" s="41">
        <f>D13*(1-(D36/100))</f>
        <v>9.52</v>
      </c>
      <c r="H13" s="5">
        <f>E13*(D31/100)*H6</f>
        <v>32130.000000000004</v>
      </c>
    </row>
    <row r="14" spans="1:12" x14ac:dyDescent="0.25">
      <c r="D14" s="2"/>
      <c r="I14" s="20">
        <f>(F11+G12+H13)/D7</f>
        <v>294129.90000000002</v>
      </c>
      <c r="J14" s="21" t="s">
        <v>32</v>
      </c>
      <c r="K14" s="21"/>
      <c r="L14" s="1"/>
    </row>
    <row r="15" spans="1:12" x14ac:dyDescent="0.25">
      <c r="D15" s="2"/>
      <c r="I15" s="7"/>
      <c r="J15" s="1"/>
      <c r="K15" s="1"/>
      <c r="L15" s="1"/>
    </row>
    <row r="16" spans="1:12" x14ac:dyDescent="0.25">
      <c r="F16" s="11" t="s">
        <v>156</v>
      </c>
    </row>
    <row r="17" spans="1:12" x14ac:dyDescent="0.25">
      <c r="A17" s="26"/>
      <c r="B17" s="26"/>
      <c r="C17" s="26"/>
      <c r="D17" s="26"/>
      <c r="F17" s="27" t="s">
        <v>15</v>
      </c>
      <c r="G17" s="27" t="s">
        <v>16</v>
      </c>
      <c r="H17" s="27" t="s">
        <v>17</v>
      </c>
      <c r="J17" s="10"/>
      <c r="K17" s="10"/>
      <c r="L17" s="10"/>
    </row>
    <row r="18" spans="1:12" x14ac:dyDescent="0.25">
      <c r="A18" s="23" t="s">
        <v>34</v>
      </c>
      <c r="B18" s="26"/>
      <c r="C18" s="26"/>
      <c r="D18" s="26"/>
      <c r="F18" s="30">
        <v>3288000</v>
      </c>
      <c r="G18" s="30">
        <v>166000</v>
      </c>
      <c r="H18" s="30">
        <v>12500</v>
      </c>
      <c r="J18" s="11"/>
      <c r="K18" s="11"/>
      <c r="L18" s="11"/>
    </row>
    <row r="20" spans="1:12" x14ac:dyDescent="0.25">
      <c r="D20" s="2" t="s">
        <v>8</v>
      </c>
      <c r="F20" s="2" t="s">
        <v>18</v>
      </c>
      <c r="G20" s="2" t="s">
        <v>19</v>
      </c>
      <c r="H20" s="2" t="s">
        <v>20</v>
      </c>
    </row>
    <row r="21" spans="1:12" x14ac:dyDescent="0.25">
      <c r="C21" s="8" t="s">
        <v>35</v>
      </c>
      <c r="D21" s="2">
        <v>20</v>
      </c>
    </row>
    <row r="22" spans="1:12" x14ac:dyDescent="0.25">
      <c r="C22" s="3" t="s">
        <v>5</v>
      </c>
      <c r="D22" s="2">
        <v>1</v>
      </c>
      <c r="F22" s="6">
        <f>D22*(D34/100)*F18</f>
        <v>953519.99999999988</v>
      </c>
    </row>
    <row r="23" spans="1:12" x14ac:dyDescent="0.25">
      <c r="C23" s="3" t="s">
        <v>53</v>
      </c>
      <c r="D23" s="2">
        <v>1</v>
      </c>
      <c r="F23" s="6">
        <f>D23*(D35/100)*F18</f>
        <v>526080</v>
      </c>
    </row>
    <row r="24" spans="1:12" x14ac:dyDescent="0.25">
      <c r="C24" s="3" t="s">
        <v>54</v>
      </c>
      <c r="D24" s="2">
        <v>4</v>
      </c>
      <c r="G24" s="5">
        <f>D24*(D35/100)*G18</f>
        <v>106240</v>
      </c>
    </row>
    <row r="25" spans="1:12" x14ac:dyDescent="0.25">
      <c r="C25" s="3" t="s">
        <v>7</v>
      </c>
      <c r="D25" s="2">
        <v>14</v>
      </c>
      <c r="H25" s="5">
        <f>D25*(D36/100)*H18</f>
        <v>56000.000000000007</v>
      </c>
    </row>
    <row r="26" spans="1:12" x14ac:dyDescent="0.25">
      <c r="I26" s="22">
        <f>(F22+F23+G24+H25)/D7</f>
        <v>328368</v>
      </c>
      <c r="J26" s="23" t="s">
        <v>36</v>
      </c>
      <c r="K26" s="23"/>
      <c r="L26" s="1"/>
    </row>
    <row r="29" spans="1:12" ht="15.75" thickBot="1" x14ac:dyDescent="0.3"/>
    <row r="30" spans="1:12" ht="15.75" thickBot="1" x14ac:dyDescent="0.3">
      <c r="B30" t="s">
        <v>9</v>
      </c>
      <c r="C30" s="24" t="s">
        <v>10</v>
      </c>
      <c r="D30" s="25" t="s">
        <v>13</v>
      </c>
      <c r="I30" s="35">
        <f>I14+I26</f>
        <v>622497.9</v>
      </c>
      <c r="J30" s="36" t="s">
        <v>31</v>
      </c>
      <c r="K30" s="19"/>
      <c r="L30" s="38"/>
    </row>
    <row r="31" spans="1:12" x14ac:dyDescent="0.25">
      <c r="C31" s="24" t="s">
        <v>11</v>
      </c>
      <c r="D31" s="25">
        <v>27</v>
      </c>
    </row>
    <row r="32" spans="1:12" x14ac:dyDescent="0.25">
      <c r="D32" s="2"/>
    </row>
    <row r="33" spans="3:4" x14ac:dyDescent="0.25">
      <c r="C33" s="26" t="s">
        <v>12</v>
      </c>
      <c r="D33" s="27"/>
    </row>
    <row r="34" spans="3:4" x14ac:dyDescent="0.25">
      <c r="C34" s="26" t="s">
        <v>5</v>
      </c>
      <c r="D34" s="27">
        <v>29</v>
      </c>
    </row>
    <row r="35" spans="3:4" x14ac:dyDescent="0.25">
      <c r="C35" s="26" t="s">
        <v>6</v>
      </c>
      <c r="D35" s="27">
        <v>16</v>
      </c>
    </row>
    <row r="36" spans="3:4" x14ac:dyDescent="0.25">
      <c r="C36" s="26" t="s">
        <v>7</v>
      </c>
      <c r="D36" s="27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 1 - CRF Rules and Template</vt:lpstr>
      <vt:lpstr>Tab 2 - B-C Sheet</vt:lpstr>
      <vt:lpstr>Tab 3 - Crash Severity Example</vt:lpstr>
      <vt:lpstr>Tab 4 - Crash Type Example</vt:lpstr>
      <vt:lpstr>Tab 5 - Total Example</vt:lpstr>
      <vt:lpstr>Tab 6 - Combo Example 1</vt:lpstr>
      <vt:lpstr>Tab 7 - Combo Example 2A</vt:lpstr>
      <vt:lpstr>Tab 8 - Combo Example 2B</vt:lpstr>
      <vt:lpstr>Tab 9 - Combo Example 3A</vt:lpstr>
      <vt:lpstr>Tab 10 - Combo Example 3B</vt:lpstr>
      <vt:lpstr>Tab 11 - Combo Example 3C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Troy, Shawn A</dc:creator>
  <cp:lastModifiedBy>Phipps, David B</cp:lastModifiedBy>
  <dcterms:created xsi:type="dcterms:W3CDTF">2014-08-14T16:38:25Z</dcterms:created>
  <dcterms:modified xsi:type="dcterms:W3CDTF">2022-03-02T14:51:37Z</dcterms:modified>
</cp:coreProperties>
</file>